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Miroslav\EnMS Mere za unapređenje energetske efikasnosti\2026-11 FSK PINCH\"/>
    </mc:Choice>
  </mc:AlternateContent>
  <xr:revisionPtr revIDLastSave="0" documentId="8_{9C890D3A-8593-4EBE-9CAC-77C5771C0BD8}" xr6:coauthVersionLast="36" xr6:coauthVersionMax="36" xr10:uidLastSave="{00000000-0000-0000-0000-000000000000}"/>
  <bookViews>
    <workbookView xWindow="0" yWindow="0" windowWidth="22260" windowHeight="12650" tabRatio="684" activeTab="1" xr2:uid="{00000000-000D-0000-FFFF-FFFF00000000}"/>
  </bookViews>
  <sheets>
    <sheet name="Energy distribution" sheetId="20" r:id="rId1"/>
    <sheet name="Energy classification" sheetId="23" r:id="rId2"/>
    <sheet name="Translation" sheetId="2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0" i="23" l="1"/>
  <c r="C120" i="23"/>
  <c r="F120" i="23"/>
  <c r="F121" i="23"/>
  <c r="AL7" i="20"/>
  <c r="B4" i="20" l="1"/>
  <c r="F107" i="23" l="1"/>
  <c r="F105" i="23"/>
  <c r="F106" i="23"/>
  <c r="F104" i="23"/>
  <c r="C106" i="23"/>
  <c r="C104" i="23"/>
  <c r="B106" i="23"/>
  <c r="B104" i="23"/>
  <c r="AH7" i="20"/>
  <c r="AG7" i="20"/>
  <c r="F91" i="20"/>
  <c r="F87" i="20"/>
  <c r="F83" i="20"/>
  <c r="F79" i="20"/>
  <c r="F75" i="20"/>
  <c r="F71" i="20"/>
  <c r="F67" i="20"/>
  <c r="F63" i="20"/>
  <c r="F59" i="20"/>
  <c r="F55" i="20"/>
  <c r="F51" i="20"/>
  <c r="F47" i="20"/>
  <c r="F43" i="20"/>
  <c r="F39" i="20"/>
  <c r="F35" i="20"/>
  <c r="F31" i="20"/>
  <c r="F27" i="20"/>
  <c r="F23" i="20"/>
  <c r="F19" i="20"/>
  <c r="F15" i="20"/>
  <c r="F11" i="20"/>
  <c r="F12" i="20"/>
  <c r="F51" i="23" l="1"/>
  <c r="F50" i="23"/>
  <c r="F49" i="23"/>
  <c r="F48" i="23"/>
  <c r="F47" i="23"/>
  <c r="F45" i="23"/>
  <c r="F42" i="23"/>
  <c r="F52" i="23"/>
  <c r="F41" i="23"/>
  <c r="F40" i="23"/>
  <c r="F38" i="23"/>
  <c r="F37" i="23"/>
  <c r="F36" i="23"/>
  <c r="F35" i="23"/>
  <c r="F33" i="23"/>
  <c r="F32" i="23"/>
  <c r="F31" i="23"/>
  <c r="F30" i="23"/>
  <c r="F29" i="23"/>
  <c r="F39" i="23"/>
  <c r="F46" i="23"/>
  <c r="F28" i="23"/>
  <c r="F27" i="23"/>
  <c r="F26" i="23"/>
  <c r="F20" i="23"/>
  <c r="F21" i="23"/>
  <c r="F25" i="23"/>
  <c r="F24" i="23"/>
  <c r="F23" i="23"/>
  <c r="F18" i="23"/>
  <c r="F16" i="23"/>
  <c r="F15" i="23"/>
  <c r="F14" i="23"/>
  <c r="F13" i="23"/>
  <c r="F12" i="23"/>
  <c r="F19" i="23"/>
  <c r="F11" i="23"/>
  <c r="F54" i="23"/>
  <c r="F44" i="23"/>
  <c r="F10" i="23"/>
  <c r="F53" i="23"/>
  <c r="F43" i="23"/>
  <c r="F34" i="23"/>
  <c r="F22" i="23"/>
  <c r="F17" i="23"/>
  <c r="F9" i="23"/>
  <c r="F132" i="23"/>
  <c r="F127" i="23"/>
  <c r="F125" i="23"/>
  <c r="F117" i="23"/>
  <c r="F113" i="23"/>
  <c r="F109" i="23"/>
  <c r="F103" i="23"/>
  <c r="F101" i="23"/>
  <c r="F99" i="23"/>
  <c r="F97" i="23"/>
  <c r="F95" i="23"/>
  <c r="F93" i="23"/>
  <c r="F89" i="23"/>
  <c r="F87" i="23"/>
  <c r="F85" i="23"/>
  <c r="F83" i="23"/>
  <c r="F81" i="23"/>
  <c r="F79" i="23"/>
  <c r="F76" i="23"/>
  <c r="F74" i="23"/>
  <c r="F72" i="23"/>
  <c r="F70" i="23"/>
  <c r="F63" i="23"/>
  <c r="F60" i="23"/>
  <c r="F56" i="23"/>
  <c r="F8" i="23"/>
  <c r="F131" i="23"/>
  <c r="F126" i="23"/>
  <c r="F124" i="23"/>
  <c r="F116" i="23"/>
  <c r="F112" i="23"/>
  <c r="F108" i="23"/>
  <c r="F102" i="23"/>
  <c r="F100" i="23"/>
  <c r="F98" i="23"/>
  <c r="F96" i="23"/>
  <c r="F94" i="23"/>
  <c r="F92" i="23"/>
  <c r="F88" i="23"/>
  <c r="F86" i="23"/>
  <c r="F84" i="23"/>
  <c r="F82" i="23"/>
  <c r="F80" i="23"/>
  <c r="F78" i="23"/>
  <c r="F75" i="23"/>
  <c r="F73" i="23"/>
  <c r="F71" i="23"/>
  <c r="F69" i="23"/>
  <c r="F62" i="23"/>
  <c r="F59" i="23"/>
  <c r="F55" i="23"/>
  <c r="F7" i="23"/>
  <c r="C131" i="23"/>
  <c r="C126" i="23"/>
  <c r="C124" i="23"/>
  <c r="C116" i="23"/>
  <c r="C112" i="23"/>
  <c r="C108" i="23"/>
  <c r="C102" i="23"/>
  <c r="C100" i="23"/>
  <c r="C98" i="23"/>
  <c r="C96" i="23"/>
  <c r="C94" i="23"/>
  <c r="C92" i="23"/>
  <c r="C88" i="23"/>
  <c r="C86" i="23"/>
  <c r="C84" i="23"/>
  <c r="C82" i="23"/>
  <c r="C80" i="23"/>
  <c r="C78" i="23"/>
  <c r="C75" i="23"/>
  <c r="C73" i="23"/>
  <c r="C71" i="23"/>
  <c r="C69" i="23"/>
  <c r="C62" i="23"/>
  <c r="C59" i="23"/>
  <c r="C55" i="23"/>
  <c r="C53" i="23"/>
  <c r="C43" i="23"/>
  <c r="C34" i="23"/>
  <c r="C27" i="23"/>
  <c r="C22" i="23"/>
  <c r="C17" i="23"/>
  <c r="B131" i="23"/>
  <c r="B126" i="23"/>
  <c r="B124" i="23"/>
  <c r="B116" i="23"/>
  <c r="B112" i="23"/>
  <c r="B108" i="23"/>
  <c r="B102" i="23"/>
  <c r="B100" i="23"/>
  <c r="B98" i="23"/>
  <c r="B96" i="23"/>
  <c r="B94" i="23"/>
  <c r="B92" i="23"/>
  <c r="B88" i="23"/>
  <c r="B86" i="23"/>
  <c r="B84" i="23"/>
  <c r="B82" i="23"/>
  <c r="B80" i="23"/>
  <c r="B78" i="23"/>
  <c r="B75" i="23"/>
  <c r="B73" i="23"/>
  <c r="B71" i="23"/>
  <c r="B69" i="23"/>
  <c r="B59" i="23"/>
  <c r="B55" i="23"/>
  <c r="B53" i="23"/>
  <c r="B62" i="23"/>
  <c r="B43" i="23"/>
  <c r="B34" i="23"/>
  <c r="B27" i="23"/>
  <c r="B22" i="23"/>
  <c r="B17" i="23"/>
  <c r="B7" i="23"/>
  <c r="T7" i="20"/>
  <c r="S7" i="20"/>
  <c r="C7" i="23"/>
  <c r="B6" i="23"/>
  <c r="F6" i="23"/>
  <c r="E6" i="23"/>
  <c r="D6" i="23"/>
  <c r="C6" i="23"/>
  <c r="B4" i="23"/>
  <c r="AF7" i="20"/>
  <c r="Y7" i="20"/>
  <c r="X7" i="20"/>
  <c r="AM7" i="20"/>
  <c r="AO7" i="20"/>
  <c r="AN7" i="20"/>
  <c r="AK7" i="20"/>
  <c r="AJ7" i="20"/>
  <c r="AI7" i="20"/>
  <c r="AE7" i="20"/>
  <c r="AD7" i="20"/>
  <c r="AC7" i="20"/>
  <c r="AB7" i="20"/>
  <c r="AA7" i="20"/>
  <c r="Z7" i="20"/>
  <c r="W7" i="20"/>
  <c r="V7" i="20"/>
  <c r="U7" i="20"/>
  <c r="R7" i="20"/>
  <c r="Q7" i="20"/>
  <c r="P7" i="20"/>
  <c r="O7" i="20"/>
  <c r="N7" i="20"/>
  <c r="M7" i="20"/>
  <c r="L7" i="20"/>
  <c r="K7" i="20"/>
  <c r="J7" i="20"/>
  <c r="I7" i="20"/>
  <c r="H7" i="20"/>
  <c r="G7" i="20"/>
  <c r="F6" i="20"/>
  <c r="F90" i="20"/>
  <c r="F92" i="20"/>
  <c r="F86" i="20"/>
  <c r="F88" i="20"/>
  <c r="F82" i="20"/>
  <c r="F84" i="20"/>
  <c r="F78" i="20"/>
  <c r="F80" i="20"/>
  <c r="F74" i="20"/>
  <c r="F76" i="20"/>
  <c r="F70" i="20"/>
  <c r="F72" i="20"/>
  <c r="F66" i="20"/>
  <c r="F68" i="20"/>
  <c r="F62" i="20"/>
  <c r="F64" i="20"/>
  <c r="F58" i="20"/>
  <c r="F60" i="20"/>
  <c r="F54" i="20"/>
  <c r="F56" i="20"/>
  <c r="F50" i="20"/>
  <c r="F52" i="20"/>
  <c r="F46" i="20"/>
  <c r="F48" i="20"/>
  <c r="F42" i="20"/>
  <c r="F44" i="20"/>
  <c r="F38" i="20"/>
  <c r="F40" i="20"/>
  <c r="F34" i="20"/>
  <c r="F36" i="20"/>
  <c r="F30" i="20"/>
  <c r="F32" i="20"/>
  <c r="F26" i="20"/>
  <c r="F28" i="20"/>
  <c r="F22" i="20"/>
  <c r="F24" i="20"/>
  <c r="F18" i="20"/>
  <c r="F20" i="20"/>
  <c r="F89" i="20"/>
  <c r="F85" i="20"/>
  <c r="F81" i="20"/>
  <c r="F77" i="20"/>
  <c r="F73" i="20"/>
  <c r="F69" i="20"/>
  <c r="F65" i="20"/>
  <c r="F61" i="20"/>
  <c r="F57" i="20"/>
  <c r="F53" i="20"/>
  <c r="F49" i="20"/>
  <c r="F45" i="20"/>
  <c r="F41" i="20"/>
  <c r="F37" i="20"/>
  <c r="F33" i="20"/>
  <c r="F29" i="20"/>
  <c r="F25" i="20"/>
  <c r="F21" i="20"/>
  <c r="F17" i="20"/>
  <c r="F9" i="20"/>
  <c r="E65" i="20"/>
  <c r="E61" i="20"/>
  <c r="E57" i="20"/>
  <c r="E53" i="20"/>
  <c r="E49" i="20"/>
  <c r="E45" i="20"/>
  <c r="E41" i="20"/>
  <c r="E37" i="20"/>
  <c r="E33" i="20"/>
  <c r="E29" i="20"/>
  <c r="E89" i="20"/>
  <c r="E85" i="20"/>
  <c r="E81" i="20"/>
  <c r="E77" i="20"/>
  <c r="E73" i="20"/>
  <c r="E69" i="20"/>
  <c r="E25" i="20"/>
  <c r="E21" i="20"/>
  <c r="E17" i="20"/>
  <c r="E9" i="20"/>
  <c r="D53" i="20"/>
  <c r="D57" i="20"/>
  <c r="D61" i="20"/>
  <c r="D65" i="20"/>
  <c r="D89" i="20"/>
  <c r="D85" i="20"/>
  <c r="D81" i="20"/>
  <c r="D77" i="20"/>
  <c r="D73" i="20"/>
  <c r="D69" i="20"/>
  <c r="D49" i="20"/>
  <c r="D45" i="20"/>
  <c r="D41" i="20"/>
  <c r="D37" i="20"/>
  <c r="D33" i="20"/>
  <c r="D29" i="20"/>
  <c r="D25" i="20"/>
  <c r="D21" i="20"/>
  <c r="D17" i="20"/>
  <c r="D9" i="20"/>
  <c r="F16" i="20"/>
  <c r="F14" i="20"/>
  <c r="F10" i="20"/>
  <c r="F13" i="20"/>
  <c r="E13" i="20"/>
  <c r="D13" i="20"/>
  <c r="D6" i="20"/>
  <c r="E6" i="20"/>
  <c r="G6" i="20" l="1"/>
  <c r="C6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Marina Franeta</author>
  </authors>
  <commentList>
    <comment ref="N69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ulaz od Etilena i ulaz od RNP</t>
        </r>
      </text>
    </comment>
    <comment ref="Z69" authorId="0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1409 i povratni kondenzat</t>
        </r>
      </text>
    </comment>
    <comment ref="AK69" authorId="0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VCM, Etilenska strana, deka voda, flokulisana voda</t>
        </r>
      </text>
    </comment>
    <comment ref="N70" authorId="0" shapeId="0" xr:uid="{00000000-0006-0000-0000-000004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Ka RNP i ka PHK</t>
        </r>
      </text>
    </comment>
    <comment ref="AI70" authorId="0" shapeId="0" xr:uid="{00000000-0006-0000-0000-000005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Za nas i za PHK</t>
        </r>
      </text>
    </comment>
    <comment ref="AJ70" authorId="0" shapeId="0" xr:uid="{00000000-0006-0000-0000-000006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Etilen, PEVG, PENG, FOV</t>
        </r>
      </text>
    </comment>
    <comment ref="AK70" authorId="0" shapeId="0" xr:uid="{00000000-0006-0000-0000-000007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VCM i Etilenska strana</t>
        </r>
      </text>
    </comment>
    <comment ref="G71" authorId="0" shapeId="0" xr:uid="{00000000-0006-0000-0000-000008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Postoji tačka mešanja sa otpadnim gasom sa Etilena, tu postoji merenje koliko ide otpadnog gasa (trenutno se ne koristi)</t>
        </r>
      </text>
    </comment>
    <comment ref="N71" authorId="0" shapeId="0" xr:uid="{00000000-0006-0000-0000-000009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Etilen ima mogućnost da ubacuje SSH paru u naš sistem. Druga mogućnost je SH para od RNP</t>
        </r>
      </text>
    </comment>
    <comment ref="Z71" authorId="0" shapeId="0" xr:uid="{00000000-0006-0000-0000-00000A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Ono što ide u rezervoar hladnog</t>
        </r>
      </text>
    </comment>
    <comment ref="AJ71" authorId="0" shapeId="0" xr:uid="{00000000-0006-0000-0000-00000B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Tornjevi</t>
        </r>
      </text>
    </comment>
    <comment ref="AK71" authorId="0" shapeId="0" xr:uid="{00000000-0006-0000-0000-00000C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Deka i flokulisana voda</t>
        </r>
      </text>
    </comment>
    <comment ref="AN71" authorId="0" shapeId="0" xr:uid="{00000000-0006-0000-0000-00000D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Ovde kod nas i kod bočnih</t>
        </r>
      </text>
    </comment>
    <comment ref="Z72" authorId="0" shapeId="0" xr:uid="{00000000-0006-0000-0000-00000E000000}">
      <text>
        <r>
          <rPr>
            <b/>
            <sz val="9"/>
            <color indexed="81"/>
            <rFont val="Segoe UI"/>
            <family val="2"/>
            <charset val="238"/>
          </rPr>
          <t>Marina Franeta:</t>
        </r>
        <r>
          <rPr>
            <sz val="9"/>
            <color indexed="81"/>
            <rFont val="Segoe UI"/>
            <family val="2"/>
            <charset val="238"/>
          </rPr>
          <t xml:space="preserve">
Tornjevi</t>
        </r>
      </text>
    </comment>
  </commentList>
</comments>
</file>

<file path=xl/sharedStrings.xml><?xml version="1.0" encoding="utf-8"?>
<sst xmlns="http://schemas.openxmlformats.org/spreadsheetml/2006/main" count="492" uniqueCount="367">
  <si>
    <t>Etilen</t>
  </si>
  <si>
    <t>električna energija</t>
  </si>
  <si>
    <t>Naziv energenta</t>
  </si>
  <si>
    <t>105 bar(g)</t>
  </si>
  <si>
    <t>95 bar(g)</t>
  </si>
  <si>
    <t>19,5 bar(g)</t>
  </si>
  <si>
    <t>Kondenzat</t>
  </si>
  <si>
    <t>14,5 bar(g)</t>
  </si>
  <si>
    <t>English</t>
  </si>
  <si>
    <t>Serbian</t>
  </si>
  <si>
    <t>Russian</t>
  </si>
  <si>
    <t>электроэнергия</t>
  </si>
  <si>
    <t>воздух технический</t>
  </si>
  <si>
    <t>воздух КИП</t>
  </si>
  <si>
    <t>Fuel</t>
  </si>
  <si>
    <t>Electricity</t>
  </si>
  <si>
    <t>Потребление по объектам и видам ТЭР</t>
  </si>
  <si>
    <t>№</t>
  </si>
  <si>
    <t>Потребитель</t>
  </si>
  <si>
    <t>Prirodni gas</t>
  </si>
  <si>
    <t>Rafinat II</t>
  </si>
  <si>
    <t>Proizvodnja</t>
  </si>
  <si>
    <t>Pancevo</t>
  </si>
  <si>
    <t>PEVG</t>
  </si>
  <si>
    <t>PENG</t>
  </si>
  <si>
    <t>Petroplast</t>
  </si>
  <si>
    <t>FSK</t>
  </si>
  <si>
    <t>Elemir</t>
  </si>
  <si>
    <t>Administracija</t>
  </si>
  <si>
    <t>Laboratorija</t>
  </si>
  <si>
    <t>Logistika</t>
  </si>
  <si>
    <t>Ostali procesi</t>
  </si>
  <si>
    <t>Energetika</t>
  </si>
  <si>
    <t>FOV</t>
  </si>
  <si>
    <t>TS HIP2</t>
  </si>
  <si>
    <t>Odrzavanje</t>
  </si>
  <si>
    <t>Language selection</t>
  </si>
  <si>
    <t>Consumption by facilities and types of energy resources</t>
  </si>
  <si>
    <t>Potrošnja po fabrikama i vrstama enegije</t>
  </si>
  <si>
    <t>Локация</t>
  </si>
  <si>
    <t>Consumer</t>
  </si>
  <si>
    <t>Lokacija</t>
  </si>
  <si>
    <t>Location</t>
  </si>
  <si>
    <t>Вид энергоресурса</t>
  </si>
  <si>
    <t>Vrsta energije</t>
  </si>
  <si>
    <t>Type of energy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</si>
  <si>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</si>
  <si>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</si>
  <si>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</si>
  <si>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</si>
  <si>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</si>
  <si>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</si>
  <si>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</si>
  <si>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</si>
  <si>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</si>
  <si>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</si>
  <si>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FSK - EXBD</t>
  </si>
  <si>
    <t>FSK - MTBE</t>
  </si>
  <si>
    <t>FSK - SBR</t>
  </si>
  <si>
    <t>MIGO</t>
  </si>
  <si>
    <t>IO</t>
  </si>
  <si>
    <t>RG gas</t>
  </si>
  <si>
    <t>Residual gas</t>
  </si>
  <si>
    <t>Natural gas</t>
  </si>
  <si>
    <t>Lož ulje (mazut)</t>
  </si>
  <si>
    <t>Fuel oil</t>
  </si>
  <si>
    <t>Pirolitičko ulje</t>
  </si>
  <si>
    <t>Pyrolitic oil</t>
  </si>
  <si>
    <t>Procesni gas</t>
  </si>
  <si>
    <t>Rafinate II</t>
  </si>
  <si>
    <t>Process gas</t>
  </si>
  <si>
    <r>
      <t>SH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 steam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</si>
  <si>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 steam</t>
    </r>
  </si>
  <si>
    <r>
      <t>SL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 steam</t>
    </r>
  </si>
  <si>
    <r>
      <t>SH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 пар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</si>
  <si>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 пар</t>
    </r>
  </si>
  <si>
    <r>
      <t>SL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 пар</t>
    </r>
  </si>
  <si>
    <r>
      <t>SH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 vodena para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</si>
  <si>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 vodena para</t>
    </r>
  </si>
  <si>
    <r>
      <t>SL</t>
    </r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 vodena para</t>
    </r>
  </si>
  <si>
    <r>
      <t>SH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vodena para</t>
    </r>
  </si>
  <si>
    <r>
      <t>SSH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vodena para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</si>
  <si>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vodena para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</si>
  <si>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scheme val="minor"/>
      </rPr>
      <t xml:space="preserve"> vodena para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</si>
  <si>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scheme val="minor"/>
      </rPr>
      <t xml:space="preserve"> vodena para</t>
    </r>
  </si>
  <si>
    <r>
      <t>SL</t>
    </r>
    <r>
      <rPr>
        <vertAlign val="super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scheme val="minor"/>
      </rPr>
      <t xml:space="preserve"> vodena para</t>
    </r>
  </si>
  <si>
    <r>
      <t>SH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steam</t>
    </r>
  </si>
  <si>
    <r>
      <t>SSH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steam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</si>
  <si>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steam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</si>
  <si>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scheme val="minor"/>
      </rPr>
      <t xml:space="preserve"> steam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</si>
  <si>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scheme val="minor"/>
      </rPr>
      <t xml:space="preserve"> steam</t>
    </r>
  </si>
  <si>
    <r>
      <t>SL</t>
    </r>
    <r>
      <rPr>
        <vertAlign val="super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scheme val="minor"/>
      </rPr>
      <t xml:space="preserve"> steam</t>
    </r>
  </si>
  <si>
    <r>
      <t>SH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пар</t>
    </r>
  </si>
  <si>
    <r>
      <t>SSH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пар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</si>
  <si>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пар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</si>
  <si>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scheme val="minor"/>
      </rPr>
      <t xml:space="preserve"> пар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</si>
  <si>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scheme val="minor"/>
      </rPr>
      <t xml:space="preserve"> пар</t>
    </r>
  </si>
  <si>
    <r>
      <t>SL</t>
    </r>
    <r>
      <rPr>
        <vertAlign val="super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scheme val="minor"/>
      </rPr>
      <t xml:space="preserve"> пар</t>
    </r>
  </si>
  <si>
    <t>SCH kondenzat</t>
  </si>
  <si>
    <t>SCM kondenzat</t>
  </si>
  <si>
    <t>C kondenzat</t>
  </si>
  <si>
    <t>SCL kondenzat</t>
  </si>
  <si>
    <t>HPC kondenzat</t>
  </si>
  <si>
    <t>LPC kondenzat</t>
  </si>
  <si>
    <t>C condensate</t>
  </si>
  <si>
    <t>SCH condensate</t>
  </si>
  <si>
    <t>SCM condensate</t>
  </si>
  <si>
    <t>SCL condensate</t>
  </si>
  <si>
    <t>HPC condensate</t>
  </si>
  <si>
    <t>LPC condensate</t>
  </si>
  <si>
    <t>C конденсат</t>
  </si>
  <si>
    <t>SCH конденсат</t>
  </si>
  <si>
    <t>SCM конденсат</t>
  </si>
  <si>
    <t>SCL конденсат</t>
  </si>
  <si>
    <t>HPC конденсат</t>
  </si>
  <si>
    <t>LPC конденсат</t>
  </si>
  <si>
    <t>Demineralized water</t>
  </si>
  <si>
    <t>Decarbonised water</t>
  </si>
  <si>
    <t>Cooling water</t>
  </si>
  <si>
    <t>Rashladna voda</t>
  </si>
  <si>
    <t>Dekarbonisana voda</t>
  </si>
  <si>
    <t>Instrumentation air</t>
  </si>
  <si>
    <t>Plant air</t>
  </si>
  <si>
    <t>Procesni vazduh</t>
  </si>
  <si>
    <t>Instrumentalni vazduh</t>
  </si>
  <si>
    <t>Sirova voda</t>
  </si>
  <si>
    <t>Raw water</t>
  </si>
  <si>
    <t>Konekcije</t>
  </si>
  <si>
    <t>Connections</t>
  </si>
  <si>
    <t>Number of inputs</t>
  </si>
  <si>
    <t>Number of outputs</t>
  </si>
  <si>
    <t>Broj ulaza</t>
  </si>
  <si>
    <t>Broj izlaza</t>
  </si>
  <si>
    <t>Broj mesta proizvodnje</t>
  </si>
  <si>
    <t>Potrošač</t>
  </si>
  <si>
    <t>Organization</t>
  </si>
  <si>
    <t>Organizaciona podela</t>
  </si>
  <si>
    <t>Production</t>
  </si>
  <si>
    <t>Support</t>
  </si>
  <si>
    <t>Administration</t>
  </si>
  <si>
    <t>Podrška</t>
  </si>
  <si>
    <t>Pančevo</t>
  </si>
  <si>
    <t>Панчево</t>
  </si>
  <si>
    <t>Елемир</t>
  </si>
  <si>
    <t>Hot water for heating</t>
  </si>
  <si>
    <t>Topla voda za grejanje</t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</si>
  <si>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 xml:space="preserve"> steam</t>
    </r>
  </si>
  <si>
    <r>
      <t>SL</t>
    </r>
    <r>
      <rPr>
        <vertAlign val="super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 xml:space="preserve"> steam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</si>
  <si>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 xml:space="preserve"> vodena para</t>
    </r>
  </si>
  <si>
    <r>
      <t>SL</t>
    </r>
    <r>
      <rPr>
        <vertAlign val="super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 xml:space="preserve"> vodena para</t>
    </r>
  </si>
  <si>
    <r>
      <t>SM</t>
    </r>
    <r>
      <rPr>
        <vertAlign val="super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 xml:space="preserve"> пар</t>
    </r>
  </si>
  <si>
    <r>
      <t>SL</t>
    </r>
    <r>
      <rPr>
        <vertAlign val="super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 xml:space="preserve"> пар</t>
    </r>
  </si>
  <si>
    <t>FSK HPC condensate</t>
  </si>
  <si>
    <t>FSK LPC condensate</t>
  </si>
  <si>
    <t>FSK HPC kondenzat</t>
  </si>
  <si>
    <t>FSK LPC kondenzat</t>
  </si>
  <si>
    <t>Energy distribution</t>
  </si>
  <si>
    <t>Energy classification</t>
  </si>
  <si>
    <t>Characteristics and types of energy fluids</t>
  </si>
  <si>
    <t>Karakteristike i vrste energetskih fluida</t>
  </si>
  <si>
    <t>Potrošači</t>
  </si>
  <si>
    <t>Karakteristike</t>
  </si>
  <si>
    <t>Temperautra</t>
  </si>
  <si>
    <t>Pritisak</t>
  </si>
  <si>
    <t>Gorivo</t>
  </si>
  <si>
    <t>Proizvođač / Isporučilac</t>
  </si>
  <si>
    <t>Transport gas Srbija</t>
  </si>
  <si>
    <t>Donja toplotna vrednost</t>
  </si>
  <si>
    <t>35.16 - 36.84 MJ/Nm3</t>
  </si>
  <si>
    <t>Gustina gasa</t>
  </si>
  <si>
    <t>0,7112 kg/Nm3</t>
  </si>
  <si>
    <t>AMB</t>
  </si>
  <si>
    <t>Metan</t>
  </si>
  <si>
    <t>88.97 - 93.81 %vol</t>
  </si>
  <si>
    <t>Etan</t>
  </si>
  <si>
    <t>3.02 - 7.32 %vol</t>
  </si>
  <si>
    <t>Propan</t>
  </si>
  <si>
    <t>0.26 - 1.40 %vol</t>
  </si>
  <si>
    <t>Azot</t>
  </si>
  <si>
    <t>1.50 - 5.06 %vol</t>
  </si>
  <si>
    <t>Karbon-dioksid</t>
  </si>
  <si>
    <t>0.33 - 1.14 %vol</t>
  </si>
  <si>
    <t>Vodonik sulfid</t>
  </si>
  <si>
    <t>0.86 - 5.40 mg/l</t>
  </si>
  <si>
    <t>Name of energy fluid</t>
  </si>
  <si>
    <t>Fluid category</t>
  </si>
  <si>
    <t>Kategorija energenta</t>
  </si>
  <si>
    <t>Consumers</t>
  </si>
  <si>
    <t>Properites</t>
  </si>
  <si>
    <t>Характеристики</t>
  </si>
  <si>
    <t>Steam</t>
  </si>
  <si>
    <t>Condensate</t>
  </si>
  <si>
    <t>Water</t>
  </si>
  <si>
    <t>Air</t>
  </si>
  <si>
    <t>Vodena para</t>
  </si>
  <si>
    <t>Voda</t>
  </si>
  <si>
    <t>Vazduh</t>
  </si>
  <si>
    <t>Pressure</t>
  </si>
  <si>
    <t>Temperature</t>
  </si>
  <si>
    <t>Heat value</t>
  </si>
  <si>
    <t>Density</t>
  </si>
  <si>
    <t xml:space="preserve">Methane </t>
  </si>
  <si>
    <t xml:space="preserve">Ethan </t>
  </si>
  <si>
    <t xml:space="preserve">Propane </t>
  </si>
  <si>
    <t xml:space="preserve">Nitrogen </t>
  </si>
  <si>
    <t xml:space="preserve">Carbon dioxide </t>
  </si>
  <si>
    <t>Hydrogen sulfide</t>
  </si>
  <si>
    <t xml:space="preserve">Давление </t>
  </si>
  <si>
    <t xml:space="preserve">Температура </t>
  </si>
  <si>
    <t xml:space="preserve">Теплотворная способность </t>
  </si>
  <si>
    <t xml:space="preserve">Плотность </t>
  </si>
  <si>
    <t xml:space="preserve">Метан </t>
  </si>
  <si>
    <t xml:space="preserve">Этан </t>
  </si>
  <si>
    <t xml:space="preserve">Пропан </t>
  </si>
  <si>
    <t xml:space="preserve">Азот </t>
  </si>
  <si>
    <t xml:space="preserve">Углекислый газ </t>
  </si>
  <si>
    <t>Сероводород</t>
  </si>
  <si>
    <t>52.08 MJ/Nm3</t>
  </si>
  <si>
    <t>Vodonik</t>
  </si>
  <si>
    <t>27.72 %mol</t>
  </si>
  <si>
    <t>71.54 %mol</t>
  </si>
  <si>
    <t>0.33 %mol</t>
  </si>
  <si>
    <t>Ugljen-monoksid</t>
  </si>
  <si>
    <t>0.44 %mol</t>
  </si>
  <si>
    <t xml:space="preserve">Hydrogen </t>
  </si>
  <si>
    <t xml:space="preserve">Ethylene </t>
  </si>
  <si>
    <t>Carbon monoxide</t>
  </si>
  <si>
    <t xml:space="preserve">Водород </t>
  </si>
  <si>
    <t xml:space="preserve">Этилен </t>
  </si>
  <si>
    <t>Окись углерода</t>
  </si>
  <si>
    <t>NIS Rafinerija nafte Pančevo</t>
  </si>
  <si>
    <t>min 40 MJ/kg</t>
  </si>
  <si>
    <t>Tačka paljenja</t>
  </si>
  <si>
    <t>min 80 °C</t>
  </si>
  <si>
    <t>Tačka tečenja</t>
  </si>
  <si>
    <t>max 45 °C</t>
  </si>
  <si>
    <t>Kinematička vishoznost na 100°C</t>
  </si>
  <si>
    <t>10 - 35 mm2/s</t>
  </si>
  <si>
    <t>Sadržaj vode i taloga</t>
  </si>
  <si>
    <t>max 1 % vol</t>
  </si>
  <si>
    <t>Sadržaj pepela</t>
  </si>
  <si>
    <t>max 0,2 % mas</t>
  </si>
  <si>
    <t>Ugljenični ostatak</t>
  </si>
  <si>
    <t>max 16 % mas</t>
  </si>
  <si>
    <t>Gustina na 16°C</t>
  </si>
  <si>
    <t>1050 ±10 kg/m3</t>
  </si>
  <si>
    <t>Ugljenik/vodonik (maseni odnos)</t>
  </si>
  <si>
    <t>ASTM destilacija IBP 50 %</t>
  </si>
  <si>
    <t>180 - 290 °C</t>
  </si>
  <si>
    <t>BCMI</t>
  </si>
  <si>
    <t>min 125 °C</t>
  </si>
  <si>
    <t>Koks</t>
  </si>
  <si>
    <t>max 15 % mas</t>
  </si>
  <si>
    <t>Total sumpor</t>
  </si>
  <si>
    <t>max 0,05 % mas</t>
  </si>
  <si>
    <t>max 0,5 % mas</t>
  </si>
  <si>
    <t xml:space="preserve">-185 to -105.5 °C </t>
  </si>
  <si>
    <t xml:space="preserve">&lt; -56°C </t>
  </si>
  <si>
    <t xml:space="preserve">Gustina pare (vazduh=1) </t>
  </si>
  <si>
    <t xml:space="preserve">Tačka topljenja / tačka mržnjenja </t>
  </si>
  <si>
    <t>0.555 - 0.616 g/cm³ na 20°C</t>
  </si>
  <si>
    <t>589 kg/m3</t>
  </si>
  <si>
    <t>min 90 % (m/m)</t>
  </si>
  <si>
    <t xml:space="preserve">max 5 % (m/m)    </t>
  </si>
  <si>
    <t>max 0,1 % (m/m)</t>
  </si>
  <si>
    <t>Pritisak pare na 40°C</t>
  </si>
  <si>
    <t>3,8 bar</t>
  </si>
  <si>
    <t>max 5 ppm(m/m)</t>
  </si>
  <si>
    <r>
      <t xml:space="preserve">220 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</rPr>
      <t>C</t>
    </r>
  </si>
  <si>
    <t>Održavanje</t>
  </si>
  <si>
    <t>3,5 bar(g)</t>
  </si>
  <si>
    <r>
      <t xml:space="preserve">148 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</rPr>
      <t>C</t>
    </r>
  </si>
  <si>
    <r>
      <t xml:space="preserve">315 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</rPr>
      <t>C</t>
    </r>
  </si>
  <si>
    <r>
      <t xml:space="preserve">442 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</rPr>
      <t>C</t>
    </r>
  </si>
  <si>
    <r>
      <t xml:space="preserve">270 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</rPr>
      <t>C</t>
    </r>
  </si>
  <si>
    <t>10,5 bar(g)</t>
  </si>
  <si>
    <t>4,5 bar(g)</t>
  </si>
  <si>
    <t>3,1 bar(g)</t>
  </si>
  <si>
    <t>125 °C</t>
  </si>
  <si>
    <t>0,28 bar(g)</t>
  </si>
  <si>
    <t>95 °C</t>
  </si>
  <si>
    <r>
      <t>SL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steam</t>
    </r>
  </si>
  <si>
    <r>
      <t>SL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vodena para</t>
    </r>
  </si>
  <si>
    <r>
      <t>SL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пар</t>
    </r>
  </si>
  <si>
    <t>Metanola</t>
  </si>
  <si>
    <t>MTBE</t>
  </si>
  <si>
    <t>Ignition temperature</t>
  </si>
  <si>
    <t xml:space="preserve">Flow temperautre </t>
  </si>
  <si>
    <t xml:space="preserve">Kinematic viscosity at 100°C </t>
  </si>
  <si>
    <t xml:space="preserve">Water and sediment content </t>
  </si>
  <si>
    <t xml:space="preserve">Ash content </t>
  </si>
  <si>
    <t xml:space="preserve">Carbon residue </t>
  </si>
  <si>
    <t xml:space="preserve">Density at 16°C </t>
  </si>
  <si>
    <t xml:space="preserve">Carbon/Hydrogen (mass ratio) </t>
  </si>
  <si>
    <t xml:space="preserve">ASTM Distillation IBP 50% </t>
  </si>
  <si>
    <t>Coke</t>
  </si>
  <si>
    <t xml:space="preserve">Total sulfur </t>
  </si>
  <si>
    <t>Water content</t>
  </si>
  <si>
    <t xml:space="preserve">Melting point / Freezing point </t>
  </si>
  <si>
    <t xml:space="preserve">Methanol </t>
  </si>
  <si>
    <t xml:space="preserve">MTBE </t>
  </si>
  <si>
    <t xml:space="preserve">Vapor pressure at 40°C </t>
  </si>
  <si>
    <t>Температура застывания</t>
  </si>
  <si>
    <t>Кинематическая вязкость при 100°C</t>
  </si>
  <si>
    <t>Содержание воды и осадка</t>
  </si>
  <si>
    <t>Содержание золы</t>
  </si>
  <si>
    <t>Углеродный остаток</t>
  </si>
  <si>
    <t>Плотность при 16°C</t>
  </si>
  <si>
    <t>Углерод/Водород (массовое соотношение)</t>
  </si>
  <si>
    <t>ASTM Дистилляция IBP 50%</t>
  </si>
  <si>
    <t>Кокс</t>
  </si>
  <si>
    <t>Вода</t>
  </si>
  <si>
    <t>Точка плавления/Точка замерзания</t>
  </si>
  <si>
    <t>Метанол</t>
  </si>
  <si>
    <t>МТБЭ</t>
  </si>
  <si>
    <t>Подразделение</t>
  </si>
  <si>
    <t>Производство</t>
  </si>
  <si>
    <t>Инфрастурктура</t>
  </si>
  <si>
    <t>Администрация</t>
  </si>
  <si>
    <t>Подключения</t>
  </si>
  <si>
    <t>Number of production points</t>
  </si>
  <si>
    <t>Number of mixing points</t>
  </si>
  <si>
    <t>Количество точек смешения</t>
  </si>
  <si>
    <t>Количество входов</t>
  </si>
  <si>
    <t>Количество выходов</t>
  </si>
  <si>
    <t>Количество точек генерации</t>
  </si>
  <si>
    <t>Природный газ</t>
  </si>
  <si>
    <t>RG газ</t>
  </si>
  <si>
    <t>Fuel gas (NG + RG)</t>
  </si>
  <si>
    <t>FG Loživi gas (NG + RG)</t>
  </si>
  <si>
    <t>Газообразное топливо (NG + RG)</t>
  </si>
  <si>
    <t>Жидкое топливо (мазут)</t>
  </si>
  <si>
    <t>Жикое топливо (пиролитическое масло)</t>
  </si>
  <si>
    <t>Рафинат II</t>
  </si>
  <si>
    <t>Газообразное топливо (Off-gas ФСК)</t>
  </si>
  <si>
    <t>FSK dirty condensate</t>
  </si>
  <si>
    <t>ФСК загрязненный конденсат</t>
  </si>
  <si>
    <t>Декарбонизованная вода</t>
  </si>
  <si>
    <t>Оборотная вода</t>
  </si>
  <si>
    <t>Сырая вода</t>
  </si>
  <si>
    <t>Теплофикационная вода</t>
  </si>
  <si>
    <t>Характеристики и типы энергетических потоков</t>
  </si>
  <si>
    <t>Название энергетического потока</t>
  </si>
  <si>
    <t>Категория  потока</t>
  </si>
  <si>
    <t>Производство / Поставка</t>
  </si>
  <si>
    <t>Production / Supplier</t>
  </si>
  <si>
    <t>Топливо</t>
  </si>
  <si>
    <t>Пар</t>
  </si>
  <si>
    <t>Конденсат</t>
  </si>
  <si>
    <t>Воздух</t>
  </si>
  <si>
    <t>Температура вспышки</t>
  </si>
  <si>
    <t>Сера</t>
  </si>
  <si>
    <t>Содержание воды</t>
  </si>
  <si>
    <t>Относительная плотность пара</t>
  </si>
  <si>
    <t>Relative vapor density</t>
  </si>
  <si>
    <t>C4+ углеводороды</t>
  </si>
  <si>
    <t>C4+ ugljovodonik</t>
  </si>
  <si>
    <t>C4+ hydrocarbons</t>
  </si>
  <si>
    <t>Давление газа при 40°C</t>
  </si>
  <si>
    <t>Broj tački mešanja fluida</t>
  </si>
  <si>
    <t>FSK zaprljan kondenzat</t>
  </si>
  <si>
    <t>ФСК LPC конденсат</t>
  </si>
  <si>
    <t>ФСК HPC конденсат</t>
  </si>
  <si>
    <t>Demineralizovana voda</t>
  </si>
  <si>
    <t>Деминерализованная вода</t>
  </si>
  <si>
    <t>34 - 38 bar(g)</t>
  </si>
  <si>
    <r>
      <t xml:space="preserve">330 - 350 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</si>
</sst>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47">
    <xf numFmtId="0" fontId="0" fillId="0" borderId="0" xfId="0"/>
    <xf numFmtId="0" fontId="5" fillId="3" borderId="19" xfId="0" applyFont="1" applyFill="1" applyBorder="1"/>
    <xf numFmtId="0" fontId="0" fillId="0" borderId="0" xfId="0" applyAlignment="1"/>
    <xf numFmtId="0" fontId="0" fillId="4" borderId="0" xfId="0" applyFill="1"/>
    <xf numFmtId="0" fontId="0" fillId="0" borderId="0" xfId="0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0" fontId="7" fillId="0" borderId="11" xfId="0" applyFont="1" applyFill="1" applyBorder="1" applyAlignment="1">
      <alignment wrapText="1"/>
    </xf>
    <xf numFmtId="0" fontId="7" fillId="0" borderId="2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wrapText="1"/>
    </xf>
    <xf numFmtId="0" fontId="7" fillId="5" borderId="1" xfId="0" applyFont="1" applyFill="1" applyBorder="1" applyAlignment="1">
      <alignment wrapText="1"/>
    </xf>
    <xf numFmtId="0" fontId="7" fillId="5" borderId="11" xfId="0" applyFont="1" applyFill="1" applyBorder="1" applyAlignment="1">
      <alignment wrapText="1"/>
    </xf>
    <xf numFmtId="0" fontId="7" fillId="5" borderId="7" xfId="0" applyFont="1" applyFill="1" applyBorder="1" applyAlignment="1">
      <alignment wrapText="1"/>
    </xf>
    <xf numFmtId="0" fontId="7" fillId="5" borderId="9" xfId="0" applyFont="1" applyFill="1" applyBorder="1" applyAlignment="1">
      <alignment wrapText="1"/>
    </xf>
    <xf numFmtId="0" fontId="7" fillId="5" borderId="12" xfId="0" applyFont="1" applyFill="1" applyBorder="1" applyAlignment="1">
      <alignment wrapText="1"/>
    </xf>
    <xf numFmtId="0" fontId="7" fillId="5" borderId="20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4" fillId="0" borderId="0" xfId="0" applyFont="1" applyAlignment="1"/>
    <xf numFmtId="0" fontId="0" fillId="0" borderId="9" xfId="0" applyBorder="1" applyAlignment="1">
      <alignment horizontal="left" vertical="top"/>
    </xf>
    <xf numFmtId="0" fontId="5" fillId="0" borderId="26" xfId="0" applyFont="1" applyBorder="1" applyAlignment="1">
      <alignment horizontal="left" vertical="top"/>
    </xf>
    <xf numFmtId="0" fontId="5" fillId="0" borderId="27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10" fontId="0" fillId="0" borderId="9" xfId="0" applyNumberFormat="1" applyBorder="1" applyAlignment="1">
      <alignment horizontal="left" vertical="top"/>
    </xf>
    <xf numFmtId="9" fontId="0" fillId="0" borderId="9" xfId="0" applyNumberFormat="1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7" fillId="5" borderId="3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7" fillId="5" borderId="16" xfId="0" applyFont="1" applyFill="1" applyBorder="1" applyAlignment="1">
      <alignment wrapText="1"/>
    </xf>
    <xf numFmtId="0" fontId="7" fillId="5" borderId="31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wrapText="1"/>
    </xf>
    <xf numFmtId="0" fontId="7" fillId="5" borderId="11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5" borderId="9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5" borderId="16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5" borderId="12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1" fillId="5" borderId="1" xfId="0" applyFont="1" applyFill="1" applyBorder="1" applyAlignment="1">
      <alignment wrapText="1"/>
    </xf>
    <xf numFmtId="0" fontId="3" fillId="4" borderId="23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 vertical="center" indent="1"/>
    </xf>
    <xf numFmtId="0" fontId="7" fillId="0" borderId="8" xfId="0" applyFont="1" applyFill="1" applyBorder="1" applyAlignment="1">
      <alignment horizontal="left" vertical="center" indent="1"/>
    </xf>
    <xf numFmtId="0" fontId="7" fillId="0" borderId="30" xfId="0" applyFont="1" applyFill="1" applyBorder="1" applyAlignment="1">
      <alignment horizontal="left" vertical="center" indent="1"/>
    </xf>
    <xf numFmtId="0" fontId="7" fillId="0" borderId="10" xfId="0" applyFont="1" applyFill="1" applyBorder="1" applyAlignment="1">
      <alignment horizontal="left" vertical="center" indent="1"/>
    </xf>
    <xf numFmtId="0" fontId="7" fillId="0" borderId="6" xfId="0" applyFont="1" applyFill="1" applyBorder="1" applyAlignment="1">
      <alignment horizontal="left" vertical="center" indent="1"/>
    </xf>
    <xf numFmtId="0" fontId="7" fillId="0" borderId="1" xfId="0" applyFont="1" applyFill="1" applyBorder="1" applyAlignment="1">
      <alignment horizontal="left" vertical="center" indent="1"/>
    </xf>
    <xf numFmtId="0" fontId="7" fillId="0" borderId="4" xfId="0" applyFont="1" applyFill="1" applyBorder="1" applyAlignment="1">
      <alignment horizontal="left" vertical="center" indent="1"/>
    </xf>
    <xf numFmtId="0" fontId="7" fillId="0" borderId="11" xfId="0" applyFont="1" applyFill="1" applyBorder="1" applyAlignment="1">
      <alignment horizontal="left" vertical="center" inden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49" fontId="7" fillId="0" borderId="5" xfId="0" applyNumberFormat="1" applyFont="1" applyFill="1" applyBorder="1" applyAlignment="1">
      <alignment horizontal="left" vertical="center" indent="1"/>
    </xf>
    <xf numFmtId="49" fontId="7" fillId="0" borderId="8" xfId="0" applyNumberFormat="1" applyFont="1" applyFill="1" applyBorder="1" applyAlignment="1">
      <alignment horizontal="left" vertical="center" indent="1"/>
    </xf>
    <xf numFmtId="49" fontId="7" fillId="0" borderId="30" xfId="0" applyNumberFormat="1" applyFont="1" applyFill="1" applyBorder="1" applyAlignment="1">
      <alignment horizontal="left" vertical="center" indent="1"/>
    </xf>
    <xf numFmtId="49" fontId="7" fillId="0" borderId="10" xfId="0" applyNumberFormat="1" applyFont="1" applyFill="1" applyBorder="1" applyAlignment="1">
      <alignment horizontal="left" vertical="center" indent="1"/>
    </xf>
    <xf numFmtId="0" fontId="7" fillId="0" borderId="6" xfId="0" applyFont="1" applyFill="1" applyBorder="1" applyAlignment="1">
      <alignment horizontal="left" vertical="center" indent="3"/>
    </xf>
    <xf numFmtId="0" fontId="7" fillId="0" borderId="1" xfId="0" applyFont="1" applyFill="1" applyBorder="1" applyAlignment="1">
      <alignment horizontal="left" vertical="center" indent="3"/>
    </xf>
    <xf numFmtId="0" fontId="7" fillId="0" borderId="4" xfId="0" applyFont="1" applyFill="1" applyBorder="1" applyAlignment="1">
      <alignment horizontal="left" vertical="center" indent="3"/>
    </xf>
    <xf numFmtId="0" fontId="7" fillId="0" borderId="11" xfId="0" applyFont="1" applyFill="1" applyBorder="1" applyAlignment="1">
      <alignment horizontal="left" vertical="center" indent="3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4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5" fillId="0" borderId="27" xfId="0" applyFont="1" applyBorder="1" applyAlignment="1">
      <alignment horizontal="left" vertical="top"/>
    </xf>
    <xf numFmtId="0" fontId="5" fillId="0" borderId="28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29" xfId="0" applyBorder="1" applyAlignment="1">
      <alignment horizontal="left" vertical="top"/>
    </xf>
  </cellXfs>
  <cellStyles count="3">
    <cellStyle name="Excel_BuiltIn_20% - Акцент1 1" xfId="1" xr:uid="{00000000-0005-0000-0000-000000000000}"/>
    <cellStyle name="Normal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9"/>
  <sheetViews>
    <sheetView zoomScale="85" zoomScaleNormal="85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D2" sqref="D2:F2"/>
    </sheetView>
  </sheetViews>
  <sheetFormatPr defaultColWidth="9.1796875" defaultRowHeight="14.5" x14ac:dyDescent="0.35"/>
  <cols>
    <col min="1" max="1" width="8.7265625" customWidth="1"/>
    <col min="2" max="2" width="10.7265625" customWidth="1"/>
    <col min="3" max="3" width="40.7265625" customWidth="1"/>
    <col min="4" max="4" width="20.7265625" style="2" customWidth="1"/>
    <col min="5" max="5" width="20.7265625" customWidth="1"/>
    <col min="6" max="6" width="30.7265625" style="7" customWidth="1"/>
    <col min="7" max="18" width="15.7265625" style="78" customWidth="1"/>
    <col min="19" max="41" width="15.7265625" style="98" customWidth="1"/>
    <col min="42" max="16384" width="9.1796875" style="78"/>
  </cols>
  <sheetData>
    <row r="1" spans="2:41" customFormat="1" ht="15" thickBot="1" x14ac:dyDescent="0.4"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2:41" customFormat="1" ht="16" thickBot="1" x14ac:dyDescent="0.4">
      <c r="B2" s="100" t="s">
        <v>36</v>
      </c>
      <c r="C2" s="101"/>
      <c r="D2" s="120" t="s">
        <v>8</v>
      </c>
      <c r="E2" s="121"/>
      <c r="F2" s="122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2:41" customFormat="1" x14ac:dyDescent="0.35"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2:41" customFormat="1" ht="18.5" x14ac:dyDescent="0.45">
      <c r="B4" s="38" t="str">
        <f>IF($D$2=Translation!A1,Translation!A3,IF($D$2=Translation!B1,Translation!B3,Translation!C3))</f>
        <v>Consumption by facilities and types of energy resources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2:41" customFormat="1" ht="15" thickBot="1" x14ac:dyDescent="0.4"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2:41" customFormat="1" x14ac:dyDescent="0.35">
      <c r="B6" s="117" t="s">
        <v>17</v>
      </c>
      <c r="C6" s="110" t="str">
        <f>IF($D$2=Translation!$A$1,Translation!A4,IF($D$2=Translation!$B$1,Translation!B4,Translation!C4))</f>
        <v>Consumer</v>
      </c>
      <c r="D6" s="110" t="str">
        <f>IF($D$2=Translation!$A$1,Translation!A5,IF($D$2=Translation!$B$1,Translation!B5,Translation!C5))</f>
        <v>Organization</v>
      </c>
      <c r="E6" s="110" t="str">
        <f>IF($D$2=Translation!$A$1,Translation!A9,IF($D$2=Translation!$B$1,Translation!B9,Translation!C9))</f>
        <v>Location</v>
      </c>
      <c r="F6" s="134" t="str">
        <f>IF($D$2=Translation!$A$1,Translation!A12,IF($D$2=Translation!$B$1,Translation!B12,Translation!C12))</f>
        <v>Connections</v>
      </c>
      <c r="G6" s="131" t="str">
        <f>IF($D$2=Translation!$A$1,Translation!A17,IF($D$2=Translation!$B$1,Translation!B17,Translation!C17))</f>
        <v>Type of energy</v>
      </c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3"/>
    </row>
    <row r="7" spans="2:41" customFormat="1" ht="29" x14ac:dyDescent="0.35">
      <c r="B7" s="118"/>
      <c r="C7" s="111"/>
      <c r="D7" s="111"/>
      <c r="E7" s="111"/>
      <c r="F7" s="135"/>
      <c r="G7" s="10" t="str">
        <f>IF($D$2=Translation!$A$1,Translation!A19,IF($D$2=Translation!$B$1,Translation!B19,Translation!C19))</f>
        <v>Natural gas</v>
      </c>
      <c r="H7" s="8" t="str">
        <f>IF($D$2=Translation!$A$1,Translation!A20,IF($D$2=Translation!$B$1,Translation!B20,Translation!C20))</f>
        <v>Residual gas</v>
      </c>
      <c r="I7" s="8" t="str">
        <f>IF($D$2=Translation!$A$1,Translation!A21,IF($D$2=Translation!$B$1,Translation!B21,Translation!C21))</f>
        <v>Fuel gas (NG + RG)</v>
      </c>
      <c r="J7" s="8" t="str">
        <f>IF($D$2=Translation!$A$1,Translation!A22,IF($D$2=Translation!$B$1,Translation!B22,Translation!C22))</f>
        <v>Fuel oil</v>
      </c>
      <c r="K7" s="8" t="str">
        <f>IF($D$2=Translation!$A$1,Translation!A23,IF($D$2=Translation!$B$1,Translation!B23,Translation!C23))</f>
        <v>Pyrolitic oil</v>
      </c>
      <c r="L7" s="8" t="str">
        <f>IF($D$2=Translation!$A$1,Translation!A24,IF($D$2=Translation!$B$1,Translation!B24,Translation!C24))</f>
        <v>Rafinate II</v>
      </c>
      <c r="M7" s="8" t="str">
        <f>IF($D$2=Translation!$A$1,Translation!A25,IF($D$2=Translation!$B$1,Translation!B25,Translation!C25))</f>
        <v>Process gas</v>
      </c>
      <c r="N7" s="8" t="str">
        <f>IF($D$2=Translation!$A$1,Translation!A26,IF($D$2=Translation!$B$1,Translation!B26,Translation!C26))</f>
        <v>SH1 steam</v>
      </c>
      <c r="O7" s="8" t="str">
        <f>IF($D$2=Translation!$A$1,Translation!A27,IF($D$2=Translation!$B$1,Translation!B27,Translation!C27))</f>
        <v>SM1 steam</v>
      </c>
      <c r="P7" s="8" t="str">
        <f>IF($D$2=Translation!$A$1,Translation!A28,IF($D$2=Translation!$B$1,Translation!B28,Translation!C28))</f>
        <v>SL1 steam</v>
      </c>
      <c r="Q7" s="8" t="str">
        <f>IF($D$2=Translation!$A$1,Translation!A29,IF($D$2=Translation!$B$1,Translation!B29,Translation!C29))</f>
        <v>SH2 steam</v>
      </c>
      <c r="R7" s="8" t="str">
        <f>IF($D$2=Translation!$A$1,Translation!A30,IF($D$2=Translation!$B$1,Translation!B30,Translation!C30))</f>
        <v>SSH2 steam</v>
      </c>
      <c r="S7" s="8" t="str">
        <f>IF($D$2=Translation!$A$1,Translation!A31,IF($D$2=Translation!$B$1,Translation!B31,Translation!C31))</f>
        <v>SM2 steam</v>
      </c>
      <c r="T7" s="8" t="str">
        <f>IF($D$2=Translation!$A$1,Translation!A32,IF($D$2=Translation!$B$1,Translation!B32,Translation!C32))</f>
        <v>SL2 steam</v>
      </c>
      <c r="U7" s="8" t="str">
        <f>IF($D$2=Translation!$A$1,Translation!A33,IF($D$2=Translation!$B$1,Translation!B33,Translation!C33))</f>
        <v>SM3 steam</v>
      </c>
      <c r="V7" s="8" t="str">
        <f>IF($D$2=Translation!$A$1,Translation!A34,IF($D$2=Translation!$B$1,Translation!B34,Translation!C34))</f>
        <v>SM4 steam</v>
      </c>
      <c r="W7" s="8" t="str">
        <f>IF($D$2=Translation!$A$1,Translation!A35,IF($D$2=Translation!$B$1,Translation!B35,Translation!C35))</f>
        <v>SL4 steam</v>
      </c>
      <c r="X7" s="8" t="str">
        <f>IF($D$2=Translation!$A$1,Translation!A36,IF($D$2=Translation!$B$1,Translation!B36,Translation!C36))</f>
        <v>SM5 steam</v>
      </c>
      <c r="Y7" s="8" t="str">
        <f>IF($D$2=Translation!$A$1,Translation!A37,IF($D$2=Translation!$B$1,Translation!B37,Translation!C37))</f>
        <v>SL5 steam</v>
      </c>
      <c r="Z7" s="8" t="str">
        <f>IF($D$2=Translation!$A$1,Translation!A38,IF($D$2=Translation!$B$1,Translation!B38,Translation!C38))</f>
        <v>C condensate</v>
      </c>
      <c r="AA7" s="8" t="str">
        <f>IF($D$2=Translation!$A$1,Translation!A39,IF($D$2=Translation!$B$1,Translation!B39,Translation!C39))</f>
        <v>SCH condensate</v>
      </c>
      <c r="AB7" s="8" t="str">
        <f>IF($D$2=Translation!$A$1,Translation!A40,IF($D$2=Translation!$B$1,Translation!B40,Translation!C40))</f>
        <v>SCM condensate</v>
      </c>
      <c r="AC7" s="8" t="str">
        <f>IF($D$2=Translation!$A$1,Translation!A41,IF($D$2=Translation!$B$1,Translation!B41,Translation!C41))</f>
        <v>SCL condensate</v>
      </c>
      <c r="AD7" s="8" t="str">
        <f>IF($D$2=Translation!$A$1,Translation!A42,IF($D$2=Translation!$B$1,Translation!B42,Translation!C42))</f>
        <v>HPC condensate</v>
      </c>
      <c r="AE7" s="8" t="str">
        <f>IF($D$2=Translation!$A$1,Translation!A43,IF($D$2=Translation!$B$1,Translation!B43,Translation!C43))</f>
        <v>LPC condensate</v>
      </c>
      <c r="AF7" s="8" t="str">
        <f>IF($D$2=Translation!$A$1,Translation!A44,IF($D$2=Translation!$B$1,Translation!B44,Translation!C44))</f>
        <v>FSK HPC condensate</v>
      </c>
      <c r="AG7" s="8" t="str">
        <f>IF($D$2=Translation!$A$1,Translation!A45,IF($D$2=Translation!$B$1,Translation!B45,Translation!C45))</f>
        <v>FSK LPC condensate</v>
      </c>
      <c r="AH7" s="8" t="str">
        <f>IF($D$2=Translation!$A$1,Translation!A46,IF($D$2=Translation!$B$1,Translation!B46,Translation!C46))</f>
        <v>FSK dirty condensate</v>
      </c>
      <c r="AI7" s="8" t="str">
        <f>IF($D$2=Translation!$A$1,Translation!A47,IF($D$2=Translation!$B$1,Translation!B47,Translation!C47))</f>
        <v>Demineralized water</v>
      </c>
      <c r="AJ7" s="8" t="str">
        <f>IF($D$2=Translation!$A$1,Translation!A48,IF($D$2=Translation!$B$1,Translation!B48,Translation!C48))</f>
        <v>Decarbonised water</v>
      </c>
      <c r="AK7" s="8" t="str">
        <f>IF($D$2=Translation!$A$1,Translation!A49,IF($D$2=Translation!$B$1,Translation!B49,Translation!C49))</f>
        <v>Cooling water</v>
      </c>
      <c r="AL7" s="8" t="str">
        <f>IF($D$2=Translation!$A$1,Translation!A50,IF($D$2=Translation!$B$1,Translation!B50,Translation!C50))</f>
        <v>Raw water</v>
      </c>
      <c r="AM7" s="8" t="str">
        <f>IF($D$2=Translation!$A$1,Translation!A51,IF($D$2=Translation!$B$1,Translation!B51,Translation!C51))</f>
        <v>Hot water for heating</v>
      </c>
      <c r="AN7" s="8" t="str">
        <f>IF($D$2=Translation!$A$1,Translation!A52,IF($D$2=Translation!$B$1,Translation!B52,Translation!C52))</f>
        <v>Instrumentation air</v>
      </c>
      <c r="AO7" s="11" t="str">
        <f>IF($D$2=Translation!$A$1,Translation!A53,IF($D$2=Translation!$B$1,Translation!B53,Translation!C53))</f>
        <v>Plant air</v>
      </c>
    </row>
    <row r="8" spans="2:41" customFormat="1" ht="15" thickBot="1" x14ac:dyDescent="0.4">
      <c r="B8" s="119"/>
      <c r="C8" s="112"/>
      <c r="D8" s="112"/>
      <c r="E8" s="112"/>
      <c r="F8" s="136"/>
      <c r="G8" s="12">
        <v>1</v>
      </c>
      <c r="H8" s="13">
        <v>2</v>
      </c>
      <c r="I8" s="13">
        <v>3</v>
      </c>
      <c r="J8" s="13">
        <v>4</v>
      </c>
      <c r="K8" s="13">
        <v>5</v>
      </c>
      <c r="L8" s="13">
        <v>6</v>
      </c>
      <c r="M8" s="13">
        <v>7</v>
      </c>
      <c r="N8" s="13">
        <v>8</v>
      </c>
      <c r="O8" s="13">
        <v>9</v>
      </c>
      <c r="P8" s="13">
        <v>10</v>
      </c>
      <c r="Q8" s="13">
        <v>11</v>
      </c>
      <c r="R8" s="13">
        <v>12</v>
      </c>
      <c r="S8" s="13">
        <v>13</v>
      </c>
      <c r="T8" s="13">
        <v>14</v>
      </c>
      <c r="U8" s="13">
        <v>15</v>
      </c>
      <c r="V8" s="13">
        <v>16</v>
      </c>
      <c r="W8" s="13">
        <v>17</v>
      </c>
      <c r="X8" s="13">
        <v>18</v>
      </c>
      <c r="Y8" s="13">
        <v>19</v>
      </c>
      <c r="Z8" s="13">
        <v>20</v>
      </c>
      <c r="AA8" s="13">
        <v>21</v>
      </c>
      <c r="AB8" s="13">
        <v>22</v>
      </c>
      <c r="AC8" s="13">
        <v>23</v>
      </c>
      <c r="AD8" s="13">
        <v>24</v>
      </c>
      <c r="AE8" s="13">
        <v>25</v>
      </c>
      <c r="AF8" s="13">
        <v>26</v>
      </c>
      <c r="AG8" s="13">
        <v>27</v>
      </c>
      <c r="AH8" s="13">
        <v>28</v>
      </c>
      <c r="AI8" s="13">
        <v>29</v>
      </c>
      <c r="AJ8" s="13">
        <v>30</v>
      </c>
      <c r="AK8" s="13">
        <v>31</v>
      </c>
      <c r="AL8" s="13">
        <v>32</v>
      </c>
      <c r="AM8" s="13">
        <v>33</v>
      </c>
      <c r="AN8" s="13">
        <v>34</v>
      </c>
      <c r="AO8" s="14">
        <v>35</v>
      </c>
    </row>
    <row r="9" spans="2:41" ht="15" customHeight="1" x14ac:dyDescent="0.35">
      <c r="B9" s="102">
        <v>1</v>
      </c>
      <c r="C9" s="106" t="s">
        <v>0</v>
      </c>
      <c r="D9" s="113" t="str">
        <f>IF($D$2=Translation!$A$1,Translation!A6,IF($D$2=Translation!$B$1,Translation!B6,Translation!C6))</f>
        <v>Production</v>
      </c>
      <c r="E9" s="113" t="str">
        <f>IF($D$2=Translation!$A$1,Translation!A10,IF($D$2=Translation!$B$1,Translation!B10,Translation!C10))</f>
        <v>Pancevo</v>
      </c>
      <c r="F9" s="20" t="str">
        <f>IF($D$2=Translation!$A$1,Translation!A13,IF($D$2=Translation!$B$1,Translation!B13,Translation!C13))</f>
        <v>Number of inputs</v>
      </c>
      <c r="G9" s="23"/>
      <c r="H9" s="26"/>
      <c r="I9" s="26"/>
      <c r="J9" s="26"/>
      <c r="K9" s="26"/>
      <c r="L9" s="56"/>
      <c r="M9" s="56"/>
      <c r="N9" s="26"/>
      <c r="O9" s="56"/>
      <c r="P9" s="26"/>
      <c r="Q9" s="26"/>
      <c r="R9" s="26"/>
      <c r="S9" s="72"/>
      <c r="T9" s="72"/>
      <c r="U9" s="76"/>
      <c r="V9" s="76"/>
      <c r="W9" s="76"/>
      <c r="X9" s="76"/>
      <c r="Y9" s="76"/>
      <c r="Z9" s="76"/>
      <c r="AA9" s="72"/>
      <c r="AB9" s="72"/>
      <c r="AC9" s="72"/>
      <c r="AD9" s="76"/>
      <c r="AE9" s="76"/>
      <c r="AF9" s="76"/>
      <c r="AG9" s="76"/>
      <c r="AH9" s="76"/>
      <c r="AI9" s="72"/>
      <c r="AJ9" s="72"/>
      <c r="AK9" s="72"/>
      <c r="AL9" s="76"/>
      <c r="AM9" s="76"/>
      <c r="AN9" s="72"/>
      <c r="AO9" s="77"/>
    </row>
    <row r="10" spans="2:41" x14ac:dyDescent="0.35">
      <c r="B10" s="103"/>
      <c r="C10" s="107"/>
      <c r="D10" s="114"/>
      <c r="E10" s="114"/>
      <c r="F10" s="21" t="str">
        <f>IF($D$2=Translation!$A$1,Translation!A14,IF($D$2=Translation!$B$1,Translation!B14,Translation!C14))</f>
        <v>Number of outputs</v>
      </c>
      <c r="G10" s="24"/>
      <c r="H10" s="27"/>
      <c r="I10" s="27"/>
      <c r="J10" s="27"/>
      <c r="K10" s="27"/>
      <c r="L10" s="57"/>
      <c r="M10" s="57"/>
      <c r="N10" s="27"/>
      <c r="O10" s="57"/>
      <c r="P10" s="27"/>
      <c r="Q10" s="27"/>
      <c r="R10" s="27"/>
      <c r="S10" s="73"/>
      <c r="T10" s="73"/>
      <c r="U10" s="79"/>
      <c r="V10" s="79"/>
      <c r="W10" s="79"/>
      <c r="X10" s="79"/>
      <c r="Y10" s="79"/>
      <c r="Z10" s="79"/>
      <c r="AA10" s="73"/>
      <c r="AB10" s="73"/>
      <c r="AC10" s="73"/>
      <c r="AD10" s="79"/>
      <c r="AE10" s="79"/>
      <c r="AF10" s="79"/>
      <c r="AG10" s="79"/>
      <c r="AH10" s="79"/>
      <c r="AI10" s="73"/>
      <c r="AJ10" s="73"/>
      <c r="AK10" s="73"/>
      <c r="AL10" s="79"/>
      <c r="AM10" s="79"/>
      <c r="AN10" s="73"/>
      <c r="AO10" s="80"/>
    </row>
    <row r="11" spans="2:41" x14ac:dyDescent="0.35">
      <c r="B11" s="104"/>
      <c r="C11" s="108"/>
      <c r="D11" s="115"/>
      <c r="E11" s="115"/>
      <c r="F11" s="59" t="str">
        <f>IF($D$2=Translation!$A$1,Translation!A16,IF($D$2=Translation!$B$1,Translation!B16,Translation!C16))</f>
        <v>Number of mixing points</v>
      </c>
      <c r="G11" s="60"/>
      <c r="H11" s="61"/>
      <c r="I11" s="61"/>
      <c r="J11" s="61"/>
      <c r="K11" s="61"/>
      <c r="L11" s="62"/>
      <c r="M11" s="62"/>
      <c r="N11" s="61"/>
      <c r="O11" s="62"/>
      <c r="P11" s="61"/>
      <c r="Q11" s="61"/>
      <c r="R11" s="61"/>
      <c r="S11" s="74"/>
      <c r="T11" s="74"/>
      <c r="U11" s="81"/>
      <c r="V11" s="81"/>
      <c r="W11" s="81"/>
      <c r="X11" s="81"/>
      <c r="Y11" s="81"/>
      <c r="Z11" s="81"/>
      <c r="AA11" s="74"/>
      <c r="AB11" s="74"/>
      <c r="AC11" s="74"/>
      <c r="AD11" s="81"/>
      <c r="AE11" s="81"/>
      <c r="AF11" s="81"/>
      <c r="AG11" s="81"/>
      <c r="AH11" s="81"/>
      <c r="AI11" s="74"/>
      <c r="AJ11" s="74"/>
      <c r="AK11" s="74"/>
      <c r="AL11" s="81"/>
      <c r="AM11" s="81"/>
      <c r="AN11" s="74"/>
      <c r="AO11" s="82"/>
    </row>
    <row r="12" spans="2:41" ht="15" thickBot="1" x14ac:dyDescent="0.4">
      <c r="B12" s="105"/>
      <c r="C12" s="109"/>
      <c r="D12" s="116"/>
      <c r="E12" s="116"/>
      <c r="F12" s="22" t="str">
        <f>IF($D$2=Translation!$A$1,Translation!A15,IF($D$2=Translation!$B$1,Translation!B15,Translation!C15))</f>
        <v>Number of production points</v>
      </c>
      <c r="G12" s="25"/>
      <c r="H12" s="28"/>
      <c r="I12" s="28"/>
      <c r="J12" s="28"/>
      <c r="K12" s="28"/>
      <c r="L12" s="58"/>
      <c r="M12" s="58"/>
      <c r="N12" s="28"/>
      <c r="O12" s="58"/>
      <c r="P12" s="28"/>
      <c r="Q12" s="28"/>
      <c r="R12" s="28"/>
      <c r="S12" s="75"/>
      <c r="T12" s="75"/>
      <c r="U12" s="83"/>
      <c r="V12" s="83"/>
      <c r="W12" s="83"/>
      <c r="X12" s="83"/>
      <c r="Y12" s="83"/>
      <c r="Z12" s="83"/>
      <c r="AA12" s="75"/>
      <c r="AB12" s="75"/>
      <c r="AC12" s="75"/>
      <c r="AD12" s="83"/>
      <c r="AE12" s="83"/>
      <c r="AF12" s="83"/>
      <c r="AG12" s="83"/>
      <c r="AH12" s="83"/>
      <c r="AI12" s="75"/>
      <c r="AJ12" s="75"/>
      <c r="AK12" s="75"/>
      <c r="AL12" s="83"/>
      <c r="AM12" s="83"/>
      <c r="AN12" s="75"/>
      <c r="AO12" s="84"/>
    </row>
    <row r="13" spans="2:41" x14ac:dyDescent="0.35">
      <c r="B13" s="102">
        <v>2</v>
      </c>
      <c r="C13" s="106" t="s">
        <v>23</v>
      </c>
      <c r="D13" s="113" t="str">
        <f>IF($D$2=Translation!$A$1,Translation!A6,IF($D$2=Translation!$B$1,Translation!B6,Translation!C6))</f>
        <v>Production</v>
      </c>
      <c r="E13" s="113" t="str">
        <f>IF($D$2=Translation!$A$1,Translation!A10,IF($D$2=Translation!$B$1,Translation!B10,Translation!C10))</f>
        <v>Pancevo</v>
      </c>
      <c r="F13" s="20" t="str">
        <f>IF($D$2=Translation!$A$1,Translation!A13,IF($D$2=Translation!$B$1,Translation!B13,Translation!C13))</f>
        <v>Number of inputs</v>
      </c>
      <c r="G13" s="35">
        <v>1</v>
      </c>
      <c r="H13" s="56"/>
      <c r="I13" s="56"/>
      <c r="J13" s="56"/>
      <c r="K13" s="56"/>
      <c r="L13" s="56"/>
      <c r="M13" s="56"/>
      <c r="N13" s="26">
        <v>1</v>
      </c>
      <c r="O13" s="26">
        <v>1</v>
      </c>
      <c r="P13" s="26">
        <v>1</v>
      </c>
      <c r="Q13" s="56"/>
      <c r="R13" s="56"/>
      <c r="S13" s="76"/>
      <c r="T13" s="76"/>
      <c r="U13" s="68">
        <v>1</v>
      </c>
      <c r="V13" s="76"/>
      <c r="W13" s="76"/>
      <c r="X13" s="76"/>
      <c r="Y13" s="76"/>
      <c r="Z13" s="76"/>
      <c r="AA13" s="76"/>
      <c r="AB13" s="76"/>
      <c r="AC13" s="76"/>
      <c r="AD13" s="72">
        <v>0</v>
      </c>
      <c r="AE13" s="72">
        <v>0</v>
      </c>
      <c r="AF13" s="76"/>
      <c r="AG13" s="76"/>
      <c r="AH13" s="76"/>
      <c r="AI13" s="72">
        <v>2</v>
      </c>
      <c r="AJ13" s="72">
        <v>0</v>
      </c>
      <c r="AK13" s="72">
        <v>1</v>
      </c>
      <c r="AL13" s="76"/>
      <c r="AM13" s="76"/>
      <c r="AN13" s="72">
        <v>1</v>
      </c>
      <c r="AO13" s="77">
        <v>1</v>
      </c>
    </row>
    <row r="14" spans="2:41" x14ac:dyDescent="0.35">
      <c r="B14" s="103"/>
      <c r="C14" s="107"/>
      <c r="D14" s="114"/>
      <c r="E14" s="114"/>
      <c r="F14" s="21" t="str">
        <f>IF($D$2=Translation!$A$1,Translation!A14,IF($D$2=Translation!$B$1,Translation!B14,Translation!C14))</f>
        <v>Number of outputs</v>
      </c>
      <c r="G14" s="36">
        <v>0</v>
      </c>
      <c r="H14" s="57"/>
      <c r="I14" s="57"/>
      <c r="J14" s="57"/>
      <c r="K14" s="57"/>
      <c r="L14" s="57"/>
      <c r="M14" s="57"/>
      <c r="N14" s="27">
        <v>0</v>
      </c>
      <c r="O14" s="27">
        <v>0</v>
      </c>
      <c r="P14" s="27">
        <v>0</v>
      </c>
      <c r="Q14" s="57"/>
      <c r="R14" s="57"/>
      <c r="S14" s="79"/>
      <c r="T14" s="79"/>
      <c r="U14" s="69">
        <v>0</v>
      </c>
      <c r="V14" s="79"/>
      <c r="W14" s="79"/>
      <c r="X14" s="79"/>
      <c r="Y14" s="79"/>
      <c r="Z14" s="79"/>
      <c r="AA14" s="79"/>
      <c r="AB14" s="79"/>
      <c r="AC14" s="79"/>
      <c r="AD14" s="73">
        <v>1</v>
      </c>
      <c r="AE14" s="73">
        <v>1</v>
      </c>
      <c r="AF14" s="79"/>
      <c r="AG14" s="79"/>
      <c r="AH14" s="79"/>
      <c r="AI14" s="73">
        <v>2</v>
      </c>
      <c r="AJ14" s="73">
        <v>0</v>
      </c>
      <c r="AK14" s="73">
        <v>1</v>
      </c>
      <c r="AL14" s="79"/>
      <c r="AM14" s="79"/>
      <c r="AN14" s="73">
        <v>0</v>
      </c>
      <c r="AO14" s="80">
        <v>0</v>
      </c>
    </row>
    <row r="15" spans="2:41" x14ac:dyDescent="0.35">
      <c r="B15" s="104"/>
      <c r="C15" s="108"/>
      <c r="D15" s="115"/>
      <c r="E15" s="115"/>
      <c r="F15" s="59" t="str">
        <f>IF($D$2=Translation!$A$1,Translation!A16,IF($D$2=Translation!$B$1,Translation!B16,Translation!C16))</f>
        <v>Number of mixing points</v>
      </c>
      <c r="G15" s="66">
        <v>0</v>
      </c>
      <c r="H15" s="62"/>
      <c r="I15" s="62"/>
      <c r="J15" s="62"/>
      <c r="K15" s="62"/>
      <c r="L15" s="62"/>
      <c r="M15" s="62"/>
      <c r="N15" s="61">
        <v>0</v>
      </c>
      <c r="O15" s="61">
        <v>0</v>
      </c>
      <c r="P15" s="61">
        <v>0</v>
      </c>
      <c r="Q15" s="62"/>
      <c r="R15" s="62"/>
      <c r="S15" s="81"/>
      <c r="T15" s="81"/>
      <c r="U15" s="70">
        <v>0</v>
      </c>
      <c r="V15" s="81"/>
      <c r="W15" s="81"/>
      <c r="X15" s="81"/>
      <c r="Y15" s="81"/>
      <c r="Z15" s="81"/>
      <c r="AA15" s="81"/>
      <c r="AB15" s="81"/>
      <c r="AC15" s="81"/>
      <c r="AD15" s="74">
        <v>4</v>
      </c>
      <c r="AE15" s="74">
        <v>0</v>
      </c>
      <c r="AF15" s="81"/>
      <c r="AG15" s="81"/>
      <c r="AH15" s="81"/>
      <c r="AI15" s="74">
        <v>0</v>
      </c>
      <c r="AJ15" s="74">
        <v>0</v>
      </c>
      <c r="AK15" s="74">
        <v>0</v>
      </c>
      <c r="AL15" s="81"/>
      <c r="AM15" s="81"/>
      <c r="AN15" s="74">
        <v>0</v>
      </c>
      <c r="AO15" s="82">
        <v>0</v>
      </c>
    </row>
    <row r="16" spans="2:41" ht="15" thickBot="1" x14ac:dyDescent="0.4">
      <c r="B16" s="105"/>
      <c r="C16" s="109"/>
      <c r="D16" s="116"/>
      <c r="E16" s="116"/>
      <c r="F16" s="22" t="str">
        <f>IF($D$2=Translation!$A$1,Translation!A15,IF($D$2=Translation!$B$1,Translation!B15,Translation!C15))</f>
        <v>Number of production points</v>
      </c>
      <c r="G16" s="37">
        <v>0</v>
      </c>
      <c r="H16" s="58"/>
      <c r="I16" s="58"/>
      <c r="J16" s="58"/>
      <c r="K16" s="58"/>
      <c r="L16" s="58"/>
      <c r="M16" s="58"/>
      <c r="N16" s="28">
        <v>0</v>
      </c>
      <c r="O16" s="28">
        <v>0</v>
      </c>
      <c r="P16" s="28">
        <v>0</v>
      </c>
      <c r="Q16" s="58"/>
      <c r="R16" s="58"/>
      <c r="S16" s="83"/>
      <c r="T16" s="83"/>
      <c r="U16" s="71">
        <v>0</v>
      </c>
      <c r="V16" s="83"/>
      <c r="W16" s="83"/>
      <c r="X16" s="83"/>
      <c r="Y16" s="83"/>
      <c r="Z16" s="83"/>
      <c r="AA16" s="83"/>
      <c r="AB16" s="83"/>
      <c r="AC16" s="83"/>
      <c r="AD16" s="75">
        <v>14</v>
      </c>
      <c r="AE16" s="75">
        <v>13</v>
      </c>
      <c r="AF16" s="83"/>
      <c r="AG16" s="83"/>
      <c r="AH16" s="83"/>
      <c r="AI16" s="75">
        <v>0</v>
      </c>
      <c r="AJ16" s="75">
        <v>0</v>
      </c>
      <c r="AK16" s="75">
        <v>0</v>
      </c>
      <c r="AL16" s="83"/>
      <c r="AM16" s="83"/>
      <c r="AN16" s="75">
        <v>0</v>
      </c>
      <c r="AO16" s="84">
        <v>0</v>
      </c>
    </row>
    <row r="17" spans="2:41" x14ac:dyDescent="0.35">
      <c r="B17" s="102">
        <v>3</v>
      </c>
      <c r="C17" s="106" t="s">
        <v>24</v>
      </c>
      <c r="D17" s="113" t="str">
        <f>IF($D$2=Translation!$A$1,Translation!A6,IF($D$2=Translation!$B$1,Translation!B6,Translation!C6))</f>
        <v>Production</v>
      </c>
      <c r="E17" s="113" t="str">
        <f>IF($D$2=Translation!$A$1,Translation!A10,IF($D$2=Translation!$B$1,Translation!B10,Translation!C10))</f>
        <v>Pancevo</v>
      </c>
      <c r="F17" s="20" t="str">
        <f>IF($D$2=Translation!$A$1,Translation!A13,IF($D$2=Translation!$B$1,Translation!B13,Translation!C13))</f>
        <v>Number of inputs</v>
      </c>
      <c r="G17" s="17"/>
      <c r="H17" s="56"/>
      <c r="I17" s="56"/>
      <c r="J17" s="56"/>
      <c r="K17" s="56"/>
      <c r="L17" s="56"/>
      <c r="M17" s="56"/>
      <c r="N17" s="26">
        <v>1</v>
      </c>
      <c r="O17" s="26">
        <v>1</v>
      </c>
      <c r="P17" s="26">
        <v>1</v>
      </c>
      <c r="Q17" s="56"/>
      <c r="R17" s="56"/>
      <c r="S17" s="76"/>
      <c r="T17" s="76"/>
      <c r="U17" s="76"/>
      <c r="V17" s="72">
        <v>0</v>
      </c>
      <c r="W17" s="72">
        <v>0</v>
      </c>
      <c r="X17" s="76"/>
      <c r="Y17" s="76"/>
      <c r="Z17" s="72">
        <v>0</v>
      </c>
      <c r="AA17" s="76"/>
      <c r="AB17" s="76"/>
      <c r="AC17" s="76"/>
      <c r="AD17" s="72">
        <v>1</v>
      </c>
      <c r="AE17" s="72">
        <v>1</v>
      </c>
      <c r="AF17" s="76"/>
      <c r="AG17" s="76"/>
      <c r="AH17" s="76"/>
      <c r="AI17" s="72">
        <v>2</v>
      </c>
      <c r="AJ17" s="72">
        <v>1</v>
      </c>
      <c r="AK17" s="72">
        <v>1</v>
      </c>
      <c r="AL17" s="76"/>
      <c r="AM17" s="76"/>
      <c r="AN17" s="72">
        <v>1</v>
      </c>
      <c r="AO17" s="77">
        <v>1</v>
      </c>
    </row>
    <row r="18" spans="2:41" x14ac:dyDescent="0.35">
      <c r="B18" s="103"/>
      <c r="C18" s="107"/>
      <c r="D18" s="114"/>
      <c r="E18" s="114"/>
      <c r="F18" s="21" t="str">
        <f>IF($D$2=Translation!$A$1,Translation!A14,IF($D$2=Translation!$B$1,Translation!B14,Translation!C14))</f>
        <v>Number of outputs</v>
      </c>
      <c r="G18" s="18"/>
      <c r="H18" s="57"/>
      <c r="I18" s="57"/>
      <c r="J18" s="57"/>
      <c r="K18" s="57"/>
      <c r="L18" s="57"/>
      <c r="M18" s="57"/>
      <c r="N18" s="27">
        <v>0</v>
      </c>
      <c r="O18" s="27">
        <v>0</v>
      </c>
      <c r="P18" s="27">
        <v>0</v>
      </c>
      <c r="Q18" s="57"/>
      <c r="R18" s="57"/>
      <c r="S18" s="79"/>
      <c r="T18" s="79"/>
      <c r="U18" s="79"/>
      <c r="V18" s="73">
        <v>0</v>
      </c>
      <c r="W18" s="73">
        <v>0</v>
      </c>
      <c r="X18" s="79"/>
      <c r="Y18" s="79"/>
      <c r="Z18" s="73">
        <v>1</v>
      </c>
      <c r="AA18" s="79"/>
      <c r="AB18" s="79"/>
      <c r="AC18" s="79"/>
      <c r="AD18" s="73">
        <v>0</v>
      </c>
      <c r="AE18" s="73">
        <v>0</v>
      </c>
      <c r="AF18" s="79"/>
      <c r="AG18" s="79"/>
      <c r="AH18" s="79"/>
      <c r="AI18" s="73">
        <v>0</v>
      </c>
      <c r="AJ18" s="73">
        <v>0</v>
      </c>
      <c r="AK18" s="73">
        <v>1</v>
      </c>
      <c r="AL18" s="79"/>
      <c r="AM18" s="79"/>
      <c r="AN18" s="73">
        <v>0</v>
      </c>
      <c r="AO18" s="80">
        <v>0</v>
      </c>
    </row>
    <row r="19" spans="2:41" x14ac:dyDescent="0.35">
      <c r="B19" s="104"/>
      <c r="C19" s="108"/>
      <c r="D19" s="115"/>
      <c r="E19" s="115"/>
      <c r="F19" s="59" t="str">
        <f>IF($D$2=Translation!$A$1,Translation!A16,IF($D$2=Translation!$B$1,Translation!B16,Translation!C16))</f>
        <v>Number of mixing points</v>
      </c>
      <c r="G19" s="67"/>
      <c r="H19" s="62"/>
      <c r="I19" s="62"/>
      <c r="J19" s="62"/>
      <c r="K19" s="62"/>
      <c r="L19" s="62"/>
      <c r="M19" s="62"/>
      <c r="N19" s="61">
        <v>0</v>
      </c>
      <c r="O19" s="61">
        <v>2</v>
      </c>
      <c r="P19" s="61">
        <v>0</v>
      </c>
      <c r="Q19" s="62"/>
      <c r="R19" s="62"/>
      <c r="S19" s="81"/>
      <c r="T19" s="81"/>
      <c r="U19" s="81"/>
      <c r="V19" s="74">
        <v>0</v>
      </c>
      <c r="W19" s="74">
        <v>0</v>
      </c>
      <c r="X19" s="81"/>
      <c r="Y19" s="81"/>
      <c r="Z19" s="74">
        <v>0</v>
      </c>
      <c r="AA19" s="81"/>
      <c r="AB19" s="81"/>
      <c r="AC19" s="81"/>
      <c r="AD19" s="74">
        <v>2</v>
      </c>
      <c r="AE19" s="74">
        <v>2</v>
      </c>
      <c r="AF19" s="81"/>
      <c r="AG19" s="81"/>
      <c r="AH19" s="81"/>
      <c r="AI19" s="74">
        <v>2</v>
      </c>
      <c r="AJ19" s="74">
        <v>0</v>
      </c>
      <c r="AK19" s="74">
        <v>0</v>
      </c>
      <c r="AL19" s="81"/>
      <c r="AM19" s="81"/>
      <c r="AN19" s="74">
        <v>0</v>
      </c>
      <c r="AO19" s="82">
        <v>0</v>
      </c>
    </row>
    <row r="20" spans="2:41" ht="15" thickBot="1" x14ac:dyDescent="0.4">
      <c r="B20" s="105"/>
      <c r="C20" s="109"/>
      <c r="D20" s="116"/>
      <c r="E20" s="116"/>
      <c r="F20" s="22" t="str">
        <f>IF($D$2=Translation!$A$1,Translation!A15,IF($D$2=Translation!$B$1,Translation!B15,Translation!C15))</f>
        <v>Number of production points</v>
      </c>
      <c r="G20" s="19"/>
      <c r="H20" s="58"/>
      <c r="I20" s="58"/>
      <c r="J20" s="58"/>
      <c r="K20" s="58"/>
      <c r="L20" s="58"/>
      <c r="M20" s="58"/>
      <c r="N20" s="28">
        <v>0</v>
      </c>
      <c r="O20" s="28">
        <v>0</v>
      </c>
      <c r="P20" s="28">
        <v>1</v>
      </c>
      <c r="Q20" s="58"/>
      <c r="R20" s="58"/>
      <c r="S20" s="83"/>
      <c r="T20" s="83"/>
      <c r="U20" s="83"/>
      <c r="V20" s="75">
        <v>1</v>
      </c>
      <c r="W20" s="75">
        <v>1</v>
      </c>
      <c r="X20" s="83"/>
      <c r="Y20" s="83"/>
      <c r="Z20" s="75">
        <v>1</v>
      </c>
      <c r="AA20" s="83"/>
      <c r="AB20" s="83"/>
      <c r="AC20" s="83"/>
      <c r="AD20" s="75">
        <v>1</v>
      </c>
      <c r="AE20" s="75">
        <v>2</v>
      </c>
      <c r="AF20" s="83"/>
      <c r="AG20" s="83"/>
      <c r="AH20" s="83"/>
      <c r="AI20" s="75">
        <v>0</v>
      </c>
      <c r="AJ20" s="75">
        <v>0</v>
      </c>
      <c r="AK20" s="75">
        <v>0</v>
      </c>
      <c r="AL20" s="83"/>
      <c r="AM20" s="83"/>
      <c r="AN20" s="75">
        <v>0</v>
      </c>
      <c r="AO20" s="84">
        <v>0</v>
      </c>
    </row>
    <row r="21" spans="2:41" x14ac:dyDescent="0.35">
      <c r="B21" s="102">
        <v>4</v>
      </c>
      <c r="C21" s="106" t="s">
        <v>25</v>
      </c>
      <c r="D21" s="113" t="str">
        <f>IF($D$2=Translation!$A$1,Translation!A6,IF($D$2=Translation!$B$1,Translation!B6,Translation!C6))</f>
        <v>Production</v>
      </c>
      <c r="E21" s="113" t="str">
        <f>IF($D$2=Translation!$A$1,Translation!A10,IF($D$2=Translation!$B$1,Translation!B10,Translation!C10))</f>
        <v>Pancevo</v>
      </c>
      <c r="F21" s="20" t="str">
        <f>IF($D$2=Translation!$A$1,Translation!A13,IF($D$2=Translation!$B$1,Translation!B13,Translation!C13))</f>
        <v>Number of inputs</v>
      </c>
      <c r="G21" s="35">
        <v>1</v>
      </c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2">
        <v>0</v>
      </c>
      <c r="AL21" s="72">
        <v>1</v>
      </c>
      <c r="AM21" s="72">
        <v>0</v>
      </c>
      <c r="AN21" s="72">
        <v>0</v>
      </c>
      <c r="AO21" s="77">
        <v>0</v>
      </c>
    </row>
    <row r="22" spans="2:41" x14ac:dyDescent="0.35">
      <c r="B22" s="103"/>
      <c r="C22" s="107"/>
      <c r="D22" s="114"/>
      <c r="E22" s="114"/>
      <c r="F22" s="21" t="str">
        <f>IF($D$2=Translation!$A$1,Translation!A14,IF($D$2=Translation!$B$1,Translation!B14,Translation!C14))</f>
        <v>Number of outputs</v>
      </c>
      <c r="G22" s="36">
        <v>0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3">
        <v>0</v>
      </c>
      <c r="AL22" s="73">
        <v>0</v>
      </c>
      <c r="AM22" s="73">
        <v>0</v>
      </c>
      <c r="AN22" s="73">
        <v>0</v>
      </c>
      <c r="AO22" s="80">
        <v>0</v>
      </c>
    </row>
    <row r="23" spans="2:41" x14ac:dyDescent="0.35">
      <c r="B23" s="104"/>
      <c r="C23" s="108"/>
      <c r="D23" s="115"/>
      <c r="E23" s="115"/>
      <c r="F23" s="59" t="str">
        <f>IF($D$2=Translation!$A$1,Translation!A16,IF($D$2=Translation!$B$1,Translation!B16,Translation!C16))</f>
        <v>Number of mixing points</v>
      </c>
      <c r="G23" s="66">
        <v>0</v>
      </c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74">
        <v>0</v>
      </c>
      <c r="AL23" s="74">
        <v>0</v>
      </c>
      <c r="AM23" s="74">
        <v>0</v>
      </c>
      <c r="AN23" s="74">
        <v>0</v>
      </c>
      <c r="AO23" s="82">
        <v>0</v>
      </c>
    </row>
    <row r="24" spans="2:41" ht="15" thickBot="1" x14ac:dyDescent="0.4">
      <c r="B24" s="105"/>
      <c r="C24" s="109"/>
      <c r="D24" s="116"/>
      <c r="E24" s="116"/>
      <c r="F24" s="22" t="str">
        <f>IF($D$2=Translation!$A$1,Translation!A15,IF($D$2=Translation!$B$1,Translation!B15,Translation!C15))</f>
        <v>Number of production points</v>
      </c>
      <c r="G24" s="37">
        <v>0</v>
      </c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75">
        <v>2</v>
      </c>
      <c r="AL24" s="75">
        <v>0</v>
      </c>
      <c r="AM24" s="75">
        <v>1</v>
      </c>
      <c r="AN24" s="75">
        <v>1</v>
      </c>
      <c r="AO24" s="84">
        <v>1</v>
      </c>
    </row>
    <row r="25" spans="2:41" x14ac:dyDescent="0.35">
      <c r="B25" s="102">
        <v>5</v>
      </c>
      <c r="C25" s="106" t="s">
        <v>26</v>
      </c>
      <c r="D25" s="113" t="str">
        <f>IF($D$2=Translation!$A$1,Translation!A6,IF($D$2=Translation!$B$1,Translation!B6,Translation!C6))</f>
        <v>Production</v>
      </c>
      <c r="E25" s="113" t="str">
        <f>IF($D$2=Translation!$A$1,Translation!A10,IF($D$2=Translation!$B$1,Translation!B10,Translation!C10))</f>
        <v>Pancevo</v>
      </c>
      <c r="F25" s="20" t="str">
        <f>IF($D$2=Translation!$A$1,Translation!A13,IF($D$2=Translation!$B$1,Translation!B13,Translation!C13))</f>
        <v>Number of inputs</v>
      </c>
      <c r="G25" s="35"/>
      <c r="H25" s="56"/>
      <c r="I25" s="56"/>
      <c r="J25" s="56"/>
      <c r="K25" s="56"/>
      <c r="L25" s="26"/>
      <c r="M25" s="26"/>
      <c r="N25" s="56"/>
      <c r="O25" s="56"/>
      <c r="P25" s="56"/>
      <c r="Q25" s="56"/>
      <c r="R25" s="56"/>
      <c r="S25" s="76"/>
      <c r="T25" s="76"/>
      <c r="U25" s="76"/>
      <c r="V25" s="76"/>
      <c r="W25" s="76"/>
      <c r="X25" s="72"/>
      <c r="Y25" s="72"/>
      <c r="Z25" s="76"/>
      <c r="AA25" s="76"/>
      <c r="AB25" s="76"/>
      <c r="AC25" s="76"/>
      <c r="AD25" s="76"/>
      <c r="AE25" s="76"/>
      <c r="AF25" s="72"/>
      <c r="AG25" s="72"/>
      <c r="AH25" s="72"/>
      <c r="AI25" s="76"/>
      <c r="AJ25" s="76"/>
      <c r="AK25" s="72"/>
      <c r="AL25" s="72"/>
      <c r="AM25" s="76"/>
      <c r="AN25" s="72"/>
      <c r="AO25" s="77"/>
    </row>
    <row r="26" spans="2:41" x14ac:dyDescent="0.35">
      <c r="B26" s="103"/>
      <c r="C26" s="107"/>
      <c r="D26" s="114"/>
      <c r="E26" s="114"/>
      <c r="F26" s="21" t="str">
        <f>IF($D$2=Translation!$A$1,Translation!A14,IF($D$2=Translation!$B$1,Translation!B14,Translation!C14))</f>
        <v>Number of outputs</v>
      </c>
      <c r="G26" s="36"/>
      <c r="H26" s="57"/>
      <c r="I26" s="57"/>
      <c r="J26" s="57"/>
      <c r="K26" s="57"/>
      <c r="L26" s="27"/>
      <c r="M26" s="27"/>
      <c r="N26" s="57"/>
      <c r="O26" s="57"/>
      <c r="P26" s="57"/>
      <c r="Q26" s="57"/>
      <c r="R26" s="57"/>
      <c r="S26" s="79"/>
      <c r="T26" s="79"/>
      <c r="U26" s="79"/>
      <c r="V26" s="79"/>
      <c r="W26" s="79"/>
      <c r="X26" s="73"/>
      <c r="Y26" s="73"/>
      <c r="Z26" s="79"/>
      <c r="AA26" s="79"/>
      <c r="AB26" s="79"/>
      <c r="AC26" s="79"/>
      <c r="AD26" s="79"/>
      <c r="AE26" s="79"/>
      <c r="AF26" s="73"/>
      <c r="AG26" s="73"/>
      <c r="AH26" s="73"/>
      <c r="AI26" s="79"/>
      <c r="AJ26" s="79"/>
      <c r="AK26" s="73"/>
      <c r="AL26" s="73"/>
      <c r="AM26" s="79"/>
      <c r="AN26" s="73"/>
      <c r="AO26" s="80"/>
    </row>
    <row r="27" spans="2:41" x14ac:dyDescent="0.35">
      <c r="B27" s="104"/>
      <c r="C27" s="108"/>
      <c r="D27" s="115"/>
      <c r="E27" s="115"/>
      <c r="F27" s="59" t="str">
        <f>IF($D$2=Translation!$A$1,Translation!A16,IF($D$2=Translation!$B$1,Translation!B16,Translation!C16))</f>
        <v>Number of mixing points</v>
      </c>
      <c r="G27" s="66"/>
      <c r="H27" s="62"/>
      <c r="I27" s="62"/>
      <c r="J27" s="62"/>
      <c r="K27" s="62"/>
      <c r="L27" s="61"/>
      <c r="M27" s="61"/>
      <c r="N27" s="62"/>
      <c r="O27" s="62"/>
      <c r="P27" s="62"/>
      <c r="Q27" s="62"/>
      <c r="R27" s="62"/>
      <c r="S27" s="81"/>
      <c r="T27" s="81"/>
      <c r="U27" s="81"/>
      <c r="V27" s="81"/>
      <c r="W27" s="81"/>
      <c r="X27" s="74"/>
      <c r="Y27" s="74"/>
      <c r="Z27" s="81"/>
      <c r="AA27" s="81"/>
      <c r="AB27" s="81"/>
      <c r="AC27" s="81"/>
      <c r="AD27" s="81"/>
      <c r="AE27" s="81"/>
      <c r="AF27" s="74"/>
      <c r="AG27" s="74"/>
      <c r="AH27" s="74"/>
      <c r="AI27" s="81"/>
      <c r="AJ27" s="81"/>
      <c r="AK27" s="74"/>
      <c r="AL27" s="74"/>
      <c r="AM27" s="81"/>
      <c r="AN27" s="74"/>
      <c r="AO27" s="82"/>
    </row>
    <row r="28" spans="2:41" ht="15" thickBot="1" x14ac:dyDescent="0.4">
      <c r="B28" s="105"/>
      <c r="C28" s="109"/>
      <c r="D28" s="116"/>
      <c r="E28" s="116"/>
      <c r="F28" s="22" t="str">
        <f>IF($D$2=Translation!$A$1,Translation!A15,IF($D$2=Translation!$B$1,Translation!B15,Translation!C15))</f>
        <v>Number of production points</v>
      </c>
      <c r="G28" s="37"/>
      <c r="H28" s="58"/>
      <c r="I28" s="58"/>
      <c r="J28" s="58"/>
      <c r="K28" s="58"/>
      <c r="L28" s="28"/>
      <c r="M28" s="28"/>
      <c r="N28" s="58"/>
      <c r="O28" s="58"/>
      <c r="P28" s="58"/>
      <c r="Q28" s="58"/>
      <c r="R28" s="58"/>
      <c r="S28" s="83"/>
      <c r="T28" s="83"/>
      <c r="U28" s="83"/>
      <c r="V28" s="83"/>
      <c r="W28" s="83"/>
      <c r="X28" s="75"/>
      <c r="Y28" s="75"/>
      <c r="Z28" s="83"/>
      <c r="AA28" s="83"/>
      <c r="AB28" s="83"/>
      <c r="AC28" s="83"/>
      <c r="AD28" s="83"/>
      <c r="AE28" s="83"/>
      <c r="AF28" s="75"/>
      <c r="AG28" s="75"/>
      <c r="AH28" s="75"/>
      <c r="AI28" s="83"/>
      <c r="AJ28" s="83"/>
      <c r="AK28" s="75"/>
      <c r="AL28" s="75"/>
      <c r="AM28" s="83"/>
      <c r="AN28" s="75"/>
      <c r="AO28" s="84"/>
    </row>
    <row r="29" spans="2:41" x14ac:dyDescent="0.35">
      <c r="B29" s="123" t="s">
        <v>46</v>
      </c>
      <c r="C29" s="127" t="s">
        <v>56</v>
      </c>
      <c r="D29" s="113" t="str">
        <f>IF($D$2=Translation!$A$1,Translation!A6,IF($D$2=Translation!$B$1,Translation!B6,Translation!C6))</f>
        <v>Production</v>
      </c>
      <c r="E29" s="113" t="str">
        <f>IF($D$2=Translation!$A$1,Translation!A11,IF($D$2=Translation!$B$1,Translation!B11,Translation!C11))</f>
        <v>Elemir</v>
      </c>
      <c r="F29" s="20" t="str">
        <f>IF($D$2=Translation!$A$1,Translation!A13,IF($D$2=Translation!$B$1,Translation!B13,Translation!C13))</f>
        <v>Number of inputs</v>
      </c>
      <c r="G29" s="17"/>
      <c r="H29" s="56"/>
      <c r="I29" s="56"/>
      <c r="J29" s="56"/>
      <c r="K29" s="56"/>
      <c r="L29" s="56"/>
      <c r="M29" s="26"/>
      <c r="N29" s="56"/>
      <c r="O29" s="56"/>
      <c r="P29" s="56"/>
      <c r="Q29" s="56"/>
      <c r="R29" s="5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85"/>
    </row>
    <row r="30" spans="2:41" x14ac:dyDescent="0.35">
      <c r="B30" s="124"/>
      <c r="C30" s="128"/>
      <c r="D30" s="114"/>
      <c r="E30" s="114"/>
      <c r="F30" s="21" t="str">
        <f>IF($D$2=Translation!$A$1,Translation!A14,IF($D$2=Translation!$B$1,Translation!B14,Translation!C14))</f>
        <v>Number of outputs</v>
      </c>
      <c r="G30" s="18"/>
      <c r="H30" s="57"/>
      <c r="I30" s="57"/>
      <c r="J30" s="57"/>
      <c r="K30" s="57"/>
      <c r="L30" s="57"/>
      <c r="M30" s="27"/>
      <c r="N30" s="57"/>
      <c r="O30" s="57"/>
      <c r="P30" s="57"/>
      <c r="Q30" s="57"/>
      <c r="R30" s="57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86"/>
    </row>
    <row r="31" spans="2:41" x14ac:dyDescent="0.35">
      <c r="B31" s="125"/>
      <c r="C31" s="129"/>
      <c r="D31" s="115"/>
      <c r="E31" s="115"/>
      <c r="F31" s="59" t="str">
        <f>IF($D$2=Translation!$A$1,Translation!A16,IF($D$2=Translation!$B$1,Translation!B16,Translation!C16))</f>
        <v>Number of mixing points</v>
      </c>
      <c r="G31" s="67"/>
      <c r="H31" s="62"/>
      <c r="I31" s="62"/>
      <c r="J31" s="62"/>
      <c r="K31" s="62"/>
      <c r="L31" s="62"/>
      <c r="M31" s="61"/>
      <c r="N31" s="62"/>
      <c r="O31" s="62"/>
      <c r="P31" s="62"/>
      <c r="Q31" s="62"/>
      <c r="R31" s="62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7"/>
    </row>
    <row r="32" spans="2:41" ht="15" thickBot="1" x14ac:dyDescent="0.4">
      <c r="B32" s="126"/>
      <c r="C32" s="130"/>
      <c r="D32" s="116"/>
      <c r="E32" s="116"/>
      <c r="F32" s="22" t="str">
        <f>IF($D$2=Translation!$A$1,Translation!A15,IF($D$2=Translation!$B$1,Translation!B15,Translation!C15))</f>
        <v>Number of production points</v>
      </c>
      <c r="G32" s="19"/>
      <c r="H32" s="58"/>
      <c r="I32" s="58"/>
      <c r="J32" s="58"/>
      <c r="K32" s="58"/>
      <c r="L32" s="58"/>
      <c r="M32" s="28"/>
      <c r="N32" s="58"/>
      <c r="O32" s="58"/>
      <c r="P32" s="58"/>
      <c r="Q32" s="58"/>
      <c r="R32" s="58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8"/>
    </row>
    <row r="33" spans="2:41" x14ac:dyDescent="0.35">
      <c r="B33" s="123" t="s">
        <v>47</v>
      </c>
      <c r="C33" s="127" t="s">
        <v>57</v>
      </c>
      <c r="D33" s="113" t="str">
        <f>IF($D$2=Translation!$A$1,Translation!A6,IF($D$2=Translation!$B$1,Translation!B6,Translation!C6))</f>
        <v>Production</v>
      </c>
      <c r="E33" s="113" t="str">
        <f>IF($D$2=Translation!$A$1,Translation!A11,IF($D$2=Translation!$B$1,Translation!B11,Translation!C11))</f>
        <v>Elemir</v>
      </c>
      <c r="F33" s="20" t="str">
        <f>IF($D$2=Translation!$A$1,Translation!A13,IF($D$2=Translation!$B$1,Translation!B13,Translation!C13))</f>
        <v>Number of inputs</v>
      </c>
      <c r="G33" s="17"/>
      <c r="H33" s="56"/>
      <c r="I33" s="56"/>
      <c r="J33" s="56"/>
      <c r="K33" s="56"/>
      <c r="L33" s="26"/>
      <c r="M33" s="56"/>
      <c r="N33" s="56"/>
      <c r="O33" s="56"/>
      <c r="P33" s="56"/>
      <c r="Q33" s="56"/>
      <c r="R33" s="5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85"/>
    </row>
    <row r="34" spans="2:41" x14ac:dyDescent="0.35">
      <c r="B34" s="124"/>
      <c r="C34" s="128"/>
      <c r="D34" s="114"/>
      <c r="E34" s="114"/>
      <c r="F34" s="21" t="str">
        <f>IF($D$2=Translation!$A$1,Translation!A14,IF($D$2=Translation!$B$1,Translation!B14,Translation!C14))</f>
        <v>Number of outputs</v>
      </c>
      <c r="G34" s="18"/>
      <c r="H34" s="57"/>
      <c r="I34" s="57"/>
      <c r="J34" s="57"/>
      <c r="K34" s="57"/>
      <c r="L34" s="27"/>
      <c r="M34" s="57"/>
      <c r="N34" s="57"/>
      <c r="O34" s="57"/>
      <c r="P34" s="57"/>
      <c r="Q34" s="57"/>
      <c r="R34" s="57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86"/>
    </row>
    <row r="35" spans="2:41" x14ac:dyDescent="0.35">
      <c r="B35" s="125"/>
      <c r="C35" s="129"/>
      <c r="D35" s="115"/>
      <c r="E35" s="115"/>
      <c r="F35" s="59" t="str">
        <f>IF($D$2=Translation!$A$1,Translation!A16,IF($D$2=Translation!$B$1,Translation!B16,Translation!C16))</f>
        <v>Number of mixing points</v>
      </c>
      <c r="G35" s="67"/>
      <c r="H35" s="62"/>
      <c r="I35" s="62"/>
      <c r="J35" s="62"/>
      <c r="K35" s="62"/>
      <c r="L35" s="61"/>
      <c r="M35" s="62"/>
      <c r="N35" s="62"/>
      <c r="O35" s="62"/>
      <c r="P35" s="62"/>
      <c r="Q35" s="62"/>
      <c r="R35" s="62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7"/>
    </row>
    <row r="36" spans="2:41" ht="15" thickBot="1" x14ac:dyDescent="0.4">
      <c r="B36" s="126"/>
      <c r="C36" s="130"/>
      <c r="D36" s="116"/>
      <c r="E36" s="116"/>
      <c r="F36" s="22" t="str">
        <f>IF($D$2=Translation!$A$1,Translation!A15,IF($D$2=Translation!$B$1,Translation!B15,Translation!C15))</f>
        <v>Number of production points</v>
      </c>
      <c r="G36" s="19"/>
      <c r="H36" s="58"/>
      <c r="I36" s="58"/>
      <c r="J36" s="58"/>
      <c r="K36" s="58"/>
      <c r="L36" s="28"/>
      <c r="M36" s="58"/>
      <c r="N36" s="58"/>
      <c r="O36" s="58"/>
      <c r="P36" s="58"/>
      <c r="Q36" s="58"/>
      <c r="R36" s="58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8"/>
    </row>
    <row r="37" spans="2:41" x14ac:dyDescent="0.35">
      <c r="B37" s="123" t="s">
        <v>48</v>
      </c>
      <c r="C37" s="127" t="s">
        <v>58</v>
      </c>
      <c r="D37" s="113" t="str">
        <f>IF($D$2=Translation!$A$1,Translation!A6,IF($D$2=Translation!$B$1,Translation!B6,Translation!C6))</f>
        <v>Production</v>
      </c>
      <c r="E37" s="113" t="str">
        <f>IF($D$2=Translation!$A$1,Translation!A11,IF($D$2=Translation!$B$1,Translation!B11,Translation!C11))</f>
        <v>Elemir</v>
      </c>
      <c r="F37" s="20" t="str">
        <f>IF($D$2=Translation!$A$1,Translation!A13,IF($D$2=Translation!$B$1,Translation!B13,Translation!C13))</f>
        <v>Number of inputs</v>
      </c>
      <c r="G37" s="17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85"/>
    </row>
    <row r="38" spans="2:41" x14ac:dyDescent="0.35">
      <c r="B38" s="124"/>
      <c r="C38" s="128"/>
      <c r="D38" s="114"/>
      <c r="E38" s="114"/>
      <c r="F38" s="21" t="str">
        <f>IF($D$2=Translation!$A$1,Translation!A14,IF($D$2=Translation!$B$1,Translation!B14,Translation!C14))</f>
        <v>Number of outputs</v>
      </c>
      <c r="G38" s="18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86"/>
    </row>
    <row r="39" spans="2:41" x14ac:dyDescent="0.35">
      <c r="B39" s="125"/>
      <c r="C39" s="129"/>
      <c r="D39" s="115"/>
      <c r="E39" s="115"/>
      <c r="F39" s="59" t="str">
        <f>IF($D$2=Translation!$A$1,Translation!A16,IF($D$2=Translation!$B$1,Translation!B16,Translation!C16))</f>
        <v>Number of mixing points</v>
      </c>
      <c r="G39" s="67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7"/>
    </row>
    <row r="40" spans="2:41" ht="15" thickBot="1" x14ac:dyDescent="0.4">
      <c r="B40" s="126"/>
      <c r="C40" s="130"/>
      <c r="D40" s="116"/>
      <c r="E40" s="116"/>
      <c r="F40" s="22" t="str">
        <f>IF($D$2=Translation!$A$1,Translation!A15,IF($D$2=Translation!$B$1,Translation!B15,Translation!C15))</f>
        <v>Number of production points</v>
      </c>
      <c r="G40" s="19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8"/>
    </row>
    <row r="41" spans="2:41" ht="15" customHeight="1" x14ac:dyDescent="0.35">
      <c r="B41" s="123" t="s">
        <v>49</v>
      </c>
      <c r="C41" s="127" t="s">
        <v>32</v>
      </c>
      <c r="D41" s="113" t="str">
        <f>IF($D$2=Translation!$A$1,Translation!A7,IF($D$2=Translation!$B$1,Translation!B7,Translation!C7))</f>
        <v>Support</v>
      </c>
      <c r="E41" s="113" t="str">
        <f>IF($D$2=Translation!$A$1,Translation!A11,IF($D$2=Translation!$B$1,Translation!B11,Translation!C11))</f>
        <v>Elemir</v>
      </c>
      <c r="F41" s="20" t="str">
        <f>IF($D$2=Translation!$A$1,Translation!A13,IF($D$2=Translation!$B$1,Translation!B13,Translation!C13))</f>
        <v>Number of inputs</v>
      </c>
      <c r="G41" s="35"/>
      <c r="H41" s="56"/>
      <c r="I41" s="56"/>
      <c r="J41" s="56"/>
      <c r="K41" s="56"/>
      <c r="L41" s="26"/>
      <c r="M41" s="26"/>
      <c r="N41" s="56"/>
      <c r="O41" s="56"/>
      <c r="P41" s="56"/>
      <c r="Q41" s="56"/>
      <c r="R41" s="5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85"/>
    </row>
    <row r="42" spans="2:41" ht="15" customHeight="1" x14ac:dyDescent="0.35">
      <c r="B42" s="124"/>
      <c r="C42" s="128"/>
      <c r="D42" s="114"/>
      <c r="E42" s="114"/>
      <c r="F42" s="21" t="str">
        <f>IF($D$2=Translation!$A$1,Translation!A14,IF($D$2=Translation!$B$1,Translation!B14,Translation!C14))</f>
        <v>Number of outputs</v>
      </c>
      <c r="G42" s="36"/>
      <c r="H42" s="57"/>
      <c r="I42" s="57"/>
      <c r="J42" s="57"/>
      <c r="K42" s="57"/>
      <c r="L42" s="27"/>
      <c r="M42" s="27"/>
      <c r="N42" s="57"/>
      <c r="O42" s="57"/>
      <c r="P42" s="57"/>
      <c r="Q42" s="57"/>
      <c r="R42" s="57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86"/>
    </row>
    <row r="43" spans="2:41" ht="15" customHeight="1" x14ac:dyDescent="0.35">
      <c r="B43" s="125"/>
      <c r="C43" s="129"/>
      <c r="D43" s="115"/>
      <c r="E43" s="115"/>
      <c r="F43" s="59" t="str">
        <f>IF($D$2=Translation!$A$1,Translation!A16,IF($D$2=Translation!$B$1,Translation!B16,Translation!C16))</f>
        <v>Number of mixing points</v>
      </c>
      <c r="G43" s="66"/>
      <c r="H43" s="62"/>
      <c r="I43" s="62"/>
      <c r="J43" s="62"/>
      <c r="K43" s="62"/>
      <c r="L43" s="61"/>
      <c r="M43" s="61"/>
      <c r="N43" s="62"/>
      <c r="O43" s="62"/>
      <c r="P43" s="62"/>
      <c r="Q43" s="62"/>
      <c r="R43" s="62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7"/>
    </row>
    <row r="44" spans="2:41" ht="15" customHeight="1" thickBot="1" x14ac:dyDescent="0.4">
      <c r="B44" s="126"/>
      <c r="C44" s="130"/>
      <c r="D44" s="116"/>
      <c r="E44" s="116"/>
      <c r="F44" s="22" t="str">
        <f>IF($D$2=Translation!$A$1,Translation!A15,IF($D$2=Translation!$B$1,Translation!B15,Translation!C15))</f>
        <v>Number of production points</v>
      </c>
      <c r="G44" s="37"/>
      <c r="H44" s="58"/>
      <c r="I44" s="58"/>
      <c r="J44" s="58"/>
      <c r="K44" s="58"/>
      <c r="L44" s="28"/>
      <c r="M44" s="28"/>
      <c r="N44" s="58"/>
      <c r="O44" s="58"/>
      <c r="P44" s="58"/>
      <c r="Q44" s="58"/>
      <c r="R44" s="58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8"/>
    </row>
    <row r="45" spans="2:41" x14ac:dyDescent="0.35">
      <c r="B45" s="123" t="s">
        <v>50</v>
      </c>
      <c r="C45" s="127" t="s">
        <v>59</v>
      </c>
      <c r="D45" s="113" t="str">
        <f>IF($D$2=Translation!$A$1,Translation!A7,IF($D$2=Translation!$B$1,Translation!B7,Translation!C7))</f>
        <v>Support</v>
      </c>
      <c r="E45" s="113" t="str">
        <f>IF($D$2=Translation!$A$1,Translation!A11,IF($D$2=Translation!$B$1,Translation!B11,Translation!C11))</f>
        <v>Elemir</v>
      </c>
      <c r="F45" s="20" t="str">
        <f>IF($D$2=Translation!$A$1,Translation!A13,IF($D$2=Translation!$B$1,Translation!B13,Translation!C13))</f>
        <v>Number of inputs</v>
      </c>
      <c r="G45" s="17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85"/>
    </row>
    <row r="46" spans="2:41" x14ac:dyDescent="0.35">
      <c r="B46" s="124"/>
      <c r="C46" s="128"/>
      <c r="D46" s="114"/>
      <c r="E46" s="114"/>
      <c r="F46" s="21" t="str">
        <f>IF($D$2=Translation!$A$1,Translation!A14,IF($D$2=Translation!$B$1,Translation!B14,Translation!C14))</f>
        <v>Number of outputs</v>
      </c>
      <c r="G46" s="18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86"/>
    </row>
    <row r="47" spans="2:41" x14ac:dyDescent="0.35">
      <c r="B47" s="125"/>
      <c r="C47" s="129"/>
      <c r="D47" s="115"/>
      <c r="E47" s="115"/>
      <c r="F47" s="59" t="str">
        <f>IF($D$2=Translation!$A$1,Translation!A16,IF($D$2=Translation!$B$1,Translation!B16,Translation!C16))</f>
        <v>Number of mixing points</v>
      </c>
      <c r="G47" s="67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7"/>
    </row>
    <row r="48" spans="2:41" ht="15" thickBot="1" x14ac:dyDescent="0.4">
      <c r="B48" s="126"/>
      <c r="C48" s="130"/>
      <c r="D48" s="116"/>
      <c r="E48" s="116"/>
      <c r="F48" s="22" t="str">
        <f>IF($D$2=Translation!$A$1,Translation!A15,IF($D$2=Translation!$B$1,Translation!B15,Translation!C15))</f>
        <v>Number of production points</v>
      </c>
      <c r="G48" s="19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8"/>
    </row>
    <row r="49" spans="2:41" x14ac:dyDescent="0.35">
      <c r="B49" s="123" t="s">
        <v>51</v>
      </c>
      <c r="C49" s="127" t="s">
        <v>60</v>
      </c>
      <c r="D49" s="113" t="str">
        <f>IF($D$2=Translation!$A$1,Translation!A7,IF($D$2=Translation!$B$1,Translation!B7,Translation!C7))</f>
        <v>Support</v>
      </c>
      <c r="E49" s="113" t="str">
        <f>IF($D$2=Translation!$A$1,Translation!A11,IF($D$2=Translation!$B$1,Translation!B11,Translation!C11))</f>
        <v>Elemir</v>
      </c>
      <c r="F49" s="20" t="str">
        <f>IF($D$2=Translation!$A$1,Translation!A13,IF($D$2=Translation!$B$1,Translation!B13,Translation!C13))</f>
        <v>Number of inputs</v>
      </c>
      <c r="G49" s="17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85"/>
    </row>
    <row r="50" spans="2:41" x14ac:dyDescent="0.35">
      <c r="B50" s="124"/>
      <c r="C50" s="128"/>
      <c r="D50" s="114"/>
      <c r="E50" s="114"/>
      <c r="F50" s="21" t="str">
        <f>IF($D$2=Translation!$A$1,Translation!A14,IF($D$2=Translation!$B$1,Translation!B14,Translation!C14))</f>
        <v>Number of outputs</v>
      </c>
      <c r="G50" s="18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86"/>
    </row>
    <row r="51" spans="2:41" x14ac:dyDescent="0.35">
      <c r="B51" s="125"/>
      <c r="C51" s="129"/>
      <c r="D51" s="115"/>
      <c r="E51" s="115"/>
      <c r="F51" s="59" t="str">
        <f>IF($D$2=Translation!$A$1,Translation!A16,IF($D$2=Translation!$B$1,Translation!B16,Translation!C16))</f>
        <v>Number of mixing points</v>
      </c>
      <c r="G51" s="67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7"/>
    </row>
    <row r="52" spans="2:41" ht="15" thickBot="1" x14ac:dyDescent="0.4">
      <c r="B52" s="126"/>
      <c r="C52" s="130"/>
      <c r="D52" s="116"/>
      <c r="E52" s="116"/>
      <c r="F52" s="22" t="str">
        <f>IF($D$2=Translation!$A$1,Translation!A15,IF($D$2=Translation!$B$1,Translation!B15,Translation!C15))</f>
        <v>Number of production points</v>
      </c>
      <c r="G52" s="1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8"/>
    </row>
    <row r="53" spans="2:41" x14ac:dyDescent="0.35">
      <c r="B53" s="123" t="s">
        <v>52</v>
      </c>
      <c r="C53" s="127" t="s">
        <v>28</v>
      </c>
      <c r="D53" s="113" t="str">
        <f>IF($D$2=Translation!$A$1,Translation!A8,IF($D$2=Translation!$B$1,Translation!B8,Translation!C8))</f>
        <v>Administration</v>
      </c>
      <c r="E53" s="113" t="str">
        <f>IF($D$2=Translation!$A$1,Translation!A11,IF($D$2=Translation!$B$1,Translation!B11,Translation!C11))</f>
        <v>Elemir</v>
      </c>
      <c r="F53" s="20" t="str">
        <f>IF($D$2=Translation!$A$1,Translation!A13,IF($D$2=Translation!$B$1,Translation!B13,Translation!C13))</f>
        <v>Number of inputs</v>
      </c>
      <c r="G53" s="17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85"/>
    </row>
    <row r="54" spans="2:41" x14ac:dyDescent="0.35">
      <c r="B54" s="124"/>
      <c r="C54" s="128"/>
      <c r="D54" s="114"/>
      <c r="E54" s="114"/>
      <c r="F54" s="21" t="str">
        <f>IF($D$2=Translation!$A$1,Translation!A14,IF($D$2=Translation!$B$1,Translation!B14,Translation!C14))</f>
        <v>Number of outputs</v>
      </c>
      <c r="G54" s="18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86"/>
    </row>
    <row r="55" spans="2:41" x14ac:dyDescent="0.35">
      <c r="B55" s="125"/>
      <c r="C55" s="129"/>
      <c r="D55" s="115"/>
      <c r="E55" s="115"/>
      <c r="F55" s="59" t="str">
        <f>IF($D$2=Translation!$A$1,Translation!A16,IF($D$2=Translation!$B$1,Translation!B16,Translation!C16))</f>
        <v>Number of mixing points</v>
      </c>
      <c r="G55" s="67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7"/>
    </row>
    <row r="56" spans="2:41" ht="15" thickBot="1" x14ac:dyDescent="0.4">
      <c r="B56" s="126"/>
      <c r="C56" s="130"/>
      <c r="D56" s="116"/>
      <c r="E56" s="116"/>
      <c r="F56" s="22" t="str">
        <f>IF($D$2=Translation!$A$1,Translation!A15,IF($D$2=Translation!$B$1,Translation!B15,Translation!C15))</f>
        <v>Number of production points</v>
      </c>
      <c r="G56" s="19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8"/>
    </row>
    <row r="57" spans="2:41" x14ac:dyDescent="0.35">
      <c r="B57" s="123" t="s">
        <v>53</v>
      </c>
      <c r="C57" s="127" t="s">
        <v>29</v>
      </c>
      <c r="D57" s="113" t="str">
        <f>IF($D$2=Translation!$A$1,Translation!A8,IF($D$2=Translation!$B$1,Translation!B8,Translation!C8))</f>
        <v>Administration</v>
      </c>
      <c r="E57" s="113" t="str">
        <f>IF($D$2=Translation!$A$1,Translation!A11,IF($D$2=Translation!$B$1,Translation!B11,Translation!C11))</f>
        <v>Elemir</v>
      </c>
      <c r="F57" s="20" t="str">
        <f>IF($D$2=Translation!$A$1,Translation!A13,IF($D$2=Translation!$B$1,Translation!B13,Translation!C13))</f>
        <v>Number of inputs</v>
      </c>
      <c r="G57" s="17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85"/>
    </row>
    <row r="58" spans="2:41" x14ac:dyDescent="0.35">
      <c r="B58" s="124"/>
      <c r="C58" s="128"/>
      <c r="D58" s="114"/>
      <c r="E58" s="114"/>
      <c r="F58" s="21" t="str">
        <f>IF($D$2=Translation!$A$1,Translation!A14,IF($D$2=Translation!$B$1,Translation!B14,Translation!C14))</f>
        <v>Number of outputs</v>
      </c>
      <c r="G58" s="18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86"/>
    </row>
    <row r="59" spans="2:41" x14ac:dyDescent="0.35">
      <c r="B59" s="125"/>
      <c r="C59" s="129"/>
      <c r="D59" s="115"/>
      <c r="E59" s="115"/>
      <c r="F59" s="59" t="str">
        <f>IF($D$2=Translation!$A$1,Translation!A16,IF($D$2=Translation!$B$1,Translation!B16,Translation!C16))</f>
        <v>Number of mixing points</v>
      </c>
      <c r="G59" s="67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7"/>
    </row>
    <row r="60" spans="2:41" ht="15" thickBot="1" x14ac:dyDescent="0.4">
      <c r="B60" s="126"/>
      <c r="C60" s="130"/>
      <c r="D60" s="116"/>
      <c r="E60" s="116"/>
      <c r="F60" s="22" t="str">
        <f>IF($D$2=Translation!$A$1,Translation!A15,IF($D$2=Translation!$B$1,Translation!B15,Translation!C15))</f>
        <v>Number of production points</v>
      </c>
      <c r="G60" s="19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8"/>
    </row>
    <row r="61" spans="2:41" x14ac:dyDescent="0.35">
      <c r="B61" s="123" t="s">
        <v>54</v>
      </c>
      <c r="C61" s="127" t="s">
        <v>30</v>
      </c>
      <c r="D61" s="113" t="str">
        <f>IF($D$2=Translation!$A$1,Translation!A8,IF($D$2=Translation!$B$1,Translation!B8,Translation!C8))</f>
        <v>Administration</v>
      </c>
      <c r="E61" s="113" t="str">
        <f>IF($D$2=Translation!$A$1,Translation!A11,IF($D$2=Translation!$B$1,Translation!B11,Translation!C11))</f>
        <v>Elemir</v>
      </c>
      <c r="F61" s="20" t="str">
        <f>IF($D$2=Translation!$A$1,Translation!A13,IF($D$2=Translation!$B$1,Translation!B13,Translation!C13))</f>
        <v>Number of inputs</v>
      </c>
      <c r="G61" s="17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85"/>
    </row>
    <row r="62" spans="2:41" x14ac:dyDescent="0.35">
      <c r="B62" s="124"/>
      <c r="C62" s="128"/>
      <c r="D62" s="114"/>
      <c r="E62" s="114"/>
      <c r="F62" s="21" t="str">
        <f>IF($D$2=Translation!$A$1,Translation!A14,IF($D$2=Translation!$B$1,Translation!B14,Translation!C14))</f>
        <v>Number of outputs</v>
      </c>
      <c r="G62" s="18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86"/>
    </row>
    <row r="63" spans="2:41" x14ac:dyDescent="0.35">
      <c r="B63" s="125"/>
      <c r="C63" s="129"/>
      <c r="D63" s="115"/>
      <c r="E63" s="115"/>
      <c r="F63" s="59" t="str">
        <f>IF($D$2=Translation!$A$1,Translation!A16,IF($D$2=Translation!$B$1,Translation!B16,Translation!C16))</f>
        <v>Number of mixing points</v>
      </c>
      <c r="G63" s="67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7"/>
    </row>
    <row r="64" spans="2:41" ht="15" thickBot="1" x14ac:dyDescent="0.4">
      <c r="B64" s="126"/>
      <c r="C64" s="130"/>
      <c r="D64" s="116"/>
      <c r="E64" s="116"/>
      <c r="F64" s="22" t="str">
        <f>IF($D$2=Translation!$A$1,Translation!A15,IF($D$2=Translation!$B$1,Translation!B15,Translation!C15))</f>
        <v>Number of production points</v>
      </c>
      <c r="G64" s="19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8"/>
    </row>
    <row r="65" spans="2:41" x14ac:dyDescent="0.35">
      <c r="B65" s="123" t="s">
        <v>55</v>
      </c>
      <c r="C65" s="127" t="s">
        <v>31</v>
      </c>
      <c r="D65" s="113" t="str">
        <f>IF($D$2=Translation!$A$1,Translation!A8,IF($D$2=Translation!$B$1,Translation!B8,Translation!C8))</f>
        <v>Administration</v>
      </c>
      <c r="E65" s="113" t="str">
        <f>IF($D$2=Translation!$A$1,Translation!A11,IF($D$2=Translation!$B$1,Translation!B11,Translation!C11))</f>
        <v>Elemir</v>
      </c>
      <c r="F65" s="20" t="str">
        <f>IF($D$2=Translation!$A$1,Translation!A13,IF($D$2=Translation!$B$1,Translation!B13,Translation!C13))</f>
        <v>Number of inputs</v>
      </c>
      <c r="G65" s="17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85"/>
    </row>
    <row r="66" spans="2:41" x14ac:dyDescent="0.35">
      <c r="B66" s="124"/>
      <c r="C66" s="128"/>
      <c r="D66" s="114"/>
      <c r="E66" s="114"/>
      <c r="F66" s="21" t="str">
        <f>IF($D$2=Translation!$A$1,Translation!A14,IF($D$2=Translation!$B$1,Translation!B14,Translation!C14))</f>
        <v>Number of outputs</v>
      </c>
      <c r="G66" s="18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86"/>
    </row>
    <row r="67" spans="2:41" x14ac:dyDescent="0.35">
      <c r="B67" s="125"/>
      <c r="C67" s="129"/>
      <c r="D67" s="115"/>
      <c r="E67" s="115"/>
      <c r="F67" s="59" t="str">
        <f>IF($D$2=Translation!$A$1,Translation!A16,IF($D$2=Translation!$B$1,Translation!B16,Translation!C16))</f>
        <v>Number of mixing points</v>
      </c>
      <c r="G67" s="67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7"/>
    </row>
    <row r="68" spans="2:41" ht="15" thickBot="1" x14ac:dyDescent="0.4">
      <c r="B68" s="126"/>
      <c r="C68" s="130"/>
      <c r="D68" s="116"/>
      <c r="E68" s="116"/>
      <c r="F68" s="22" t="str">
        <f>IF($D$2=Translation!$A$1,Translation!A15,IF($D$2=Translation!$B$1,Translation!B15,Translation!C15))</f>
        <v>Number of production points</v>
      </c>
      <c r="G68" s="19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8"/>
    </row>
    <row r="69" spans="2:41" x14ac:dyDescent="0.35">
      <c r="B69" s="102">
        <v>6</v>
      </c>
      <c r="C69" s="106" t="s">
        <v>32</v>
      </c>
      <c r="D69" s="113" t="str">
        <f>IF($D$2=Translation!$A$1,Translation!A7,IF($D$2=Translation!$B$1,Translation!B7,Translation!C7))</f>
        <v>Support</v>
      </c>
      <c r="E69" s="113" t="str">
        <f>IF($D$2=Translation!$A$1,Translation!A10,IF($D$2=Translation!$B$1,Translation!B10,Translation!C10))</f>
        <v>Pancevo</v>
      </c>
      <c r="F69" s="20" t="str">
        <f>IF($D$2=Translation!$A$1,Translation!A13,IF($D$2=Translation!$B$1,Translation!B13,Translation!C13))</f>
        <v>Number of inputs</v>
      </c>
      <c r="G69" s="35">
        <v>1</v>
      </c>
      <c r="H69" s="56"/>
      <c r="I69" s="56"/>
      <c r="J69" s="26">
        <v>1</v>
      </c>
      <c r="K69" s="56"/>
      <c r="L69" s="56"/>
      <c r="M69" s="56"/>
      <c r="N69" s="26">
        <v>2</v>
      </c>
      <c r="O69" s="26">
        <v>0</v>
      </c>
      <c r="P69" s="26">
        <v>0</v>
      </c>
      <c r="Q69" s="56"/>
      <c r="R69" s="56"/>
      <c r="S69" s="15"/>
      <c r="T69" s="72">
        <v>1</v>
      </c>
      <c r="U69" s="15"/>
      <c r="V69" s="15"/>
      <c r="W69" s="15"/>
      <c r="X69" s="15"/>
      <c r="Y69" s="15"/>
      <c r="Z69" s="72">
        <v>2</v>
      </c>
      <c r="AA69" s="15"/>
      <c r="AB69" s="15"/>
      <c r="AC69" s="15"/>
      <c r="AD69" s="15"/>
      <c r="AE69" s="15"/>
      <c r="AF69" s="15"/>
      <c r="AG69" s="15"/>
      <c r="AH69" s="15"/>
      <c r="AI69" s="29">
        <v>0</v>
      </c>
      <c r="AJ69" s="29">
        <v>0</v>
      </c>
      <c r="AK69" s="29">
        <v>4</v>
      </c>
      <c r="AL69" s="29">
        <v>2</v>
      </c>
      <c r="AM69" s="15"/>
      <c r="AN69" s="29">
        <v>0</v>
      </c>
      <c r="AO69" s="32">
        <v>0</v>
      </c>
    </row>
    <row r="70" spans="2:41" x14ac:dyDescent="0.35">
      <c r="B70" s="103"/>
      <c r="C70" s="107"/>
      <c r="D70" s="114"/>
      <c r="E70" s="114"/>
      <c r="F70" s="21" t="str">
        <f>IF($D$2=Translation!$A$1,Translation!A14,IF($D$2=Translation!$B$1,Translation!B14,Translation!C14))</f>
        <v>Number of outputs</v>
      </c>
      <c r="G70" s="36">
        <v>0</v>
      </c>
      <c r="H70" s="57"/>
      <c r="I70" s="57"/>
      <c r="J70" s="27">
        <v>1</v>
      </c>
      <c r="K70" s="57"/>
      <c r="L70" s="57"/>
      <c r="M70" s="57"/>
      <c r="N70" s="27">
        <v>2</v>
      </c>
      <c r="O70" s="27">
        <v>1</v>
      </c>
      <c r="P70" s="27">
        <v>1</v>
      </c>
      <c r="Q70" s="57"/>
      <c r="R70" s="57"/>
      <c r="S70" s="9"/>
      <c r="T70" s="73">
        <v>1</v>
      </c>
      <c r="U70" s="9"/>
      <c r="V70" s="9"/>
      <c r="W70" s="9"/>
      <c r="X70" s="9"/>
      <c r="Y70" s="9"/>
      <c r="Z70" s="73">
        <v>0</v>
      </c>
      <c r="AA70" s="9"/>
      <c r="AB70" s="9"/>
      <c r="AC70" s="9"/>
      <c r="AD70" s="9"/>
      <c r="AE70" s="9"/>
      <c r="AF70" s="9"/>
      <c r="AG70" s="9"/>
      <c r="AH70" s="9"/>
      <c r="AI70" s="30">
        <v>2</v>
      </c>
      <c r="AJ70" s="99">
        <v>4</v>
      </c>
      <c r="AK70" s="30">
        <v>2</v>
      </c>
      <c r="AL70" s="30">
        <v>0</v>
      </c>
      <c r="AM70" s="9"/>
      <c r="AN70" s="30">
        <v>1</v>
      </c>
      <c r="AO70" s="33">
        <v>1</v>
      </c>
    </row>
    <row r="71" spans="2:41" x14ac:dyDescent="0.35">
      <c r="B71" s="104"/>
      <c r="C71" s="108"/>
      <c r="D71" s="115"/>
      <c r="E71" s="115"/>
      <c r="F71" s="59" t="str">
        <f>IF($D$2=Translation!$A$1,Translation!A16,IF($D$2=Translation!$B$1,Translation!B16,Translation!C16))</f>
        <v>Number of mixing points</v>
      </c>
      <c r="G71" s="66">
        <v>1</v>
      </c>
      <c r="H71" s="62"/>
      <c r="I71" s="62"/>
      <c r="J71" s="27">
        <v>1</v>
      </c>
      <c r="K71" s="62"/>
      <c r="L71" s="62"/>
      <c r="M71" s="62"/>
      <c r="N71" s="61">
        <v>2</v>
      </c>
      <c r="O71" s="61">
        <v>0</v>
      </c>
      <c r="P71" s="61">
        <v>0</v>
      </c>
      <c r="Q71" s="62"/>
      <c r="R71" s="62"/>
      <c r="S71" s="64"/>
      <c r="T71" s="74">
        <v>1</v>
      </c>
      <c r="U71" s="64"/>
      <c r="V71" s="64"/>
      <c r="W71" s="64"/>
      <c r="X71" s="64"/>
      <c r="Y71" s="64"/>
      <c r="Z71" s="74">
        <v>1</v>
      </c>
      <c r="AA71" s="64"/>
      <c r="AB71" s="64"/>
      <c r="AC71" s="64"/>
      <c r="AD71" s="64"/>
      <c r="AE71" s="64"/>
      <c r="AF71" s="64"/>
      <c r="AG71" s="64"/>
      <c r="AH71" s="64"/>
      <c r="AI71" s="63">
        <v>0</v>
      </c>
      <c r="AJ71" s="63">
        <v>1</v>
      </c>
      <c r="AK71" s="63">
        <v>2</v>
      </c>
      <c r="AL71" s="63">
        <v>0</v>
      </c>
      <c r="AM71" s="64"/>
      <c r="AN71" s="63">
        <v>2</v>
      </c>
      <c r="AO71" s="65">
        <v>2</v>
      </c>
    </row>
    <row r="72" spans="2:41" ht="15" thickBot="1" x14ac:dyDescent="0.4">
      <c r="B72" s="105"/>
      <c r="C72" s="109"/>
      <c r="D72" s="116"/>
      <c r="E72" s="116"/>
      <c r="F72" s="22" t="str">
        <f>IF($D$2=Translation!$A$1,Translation!A15,IF($D$2=Translation!$B$1,Translation!B15,Translation!C15))</f>
        <v>Number of production points</v>
      </c>
      <c r="G72" s="37">
        <v>0</v>
      </c>
      <c r="H72" s="58"/>
      <c r="I72" s="58"/>
      <c r="J72" s="28">
        <v>0</v>
      </c>
      <c r="K72" s="58"/>
      <c r="L72" s="58"/>
      <c r="M72" s="58"/>
      <c r="N72" s="28">
        <v>1</v>
      </c>
      <c r="O72" s="28">
        <v>1</v>
      </c>
      <c r="P72" s="28">
        <v>1</v>
      </c>
      <c r="Q72" s="58"/>
      <c r="R72" s="58"/>
      <c r="S72" s="16"/>
      <c r="T72" s="75">
        <v>0</v>
      </c>
      <c r="U72" s="16"/>
      <c r="V72" s="16"/>
      <c r="W72" s="16"/>
      <c r="X72" s="16"/>
      <c r="Y72" s="16"/>
      <c r="Z72" s="75">
        <v>1</v>
      </c>
      <c r="AA72" s="16"/>
      <c r="AB72" s="16"/>
      <c r="AC72" s="16"/>
      <c r="AD72" s="16"/>
      <c r="AE72" s="16"/>
      <c r="AF72" s="16"/>
      <c r="AG72" s="16"/>
      <c r="AH72" s="16"/>
      <c r="AI72" s="31">
        <v>1</v>
      </c>
      <c r="AJ72" s="31">
        <v>1</v>
      </c>
      <c r="AK72" s="31">
        <v>1</v>
      </c>
      <c r="AL72" s="31">
        <v>0</v>
      </c>
      <c r="AM72" s="16"/>
      <c r="AN72" s="31">
        <v>1</v>
      </c>
      <c r="AO72" s="34">
        <v>1</v>
      </c>
    </row>
    <row r="73" spans="2:41" x14ac:dyDescent="0.35">
      <c r="B73" s="102">
        <v>7</v>
      </c>
      <c r="C73" s="106" t="s">
        <v>33</v>
      </c>
      <c r="D73" s="113" t="str">
        <f>IF($D$2=Translation!$A$1,Translation!A7,IF($D$2=Translation!$B$1,Translation!B7,Translation!C7))</f>
        <v>Support</v>
      </c>
      <c r="E73" s="113" t="str">
        <f>IF($D$2=Translation!$A$1,Translation!A10,IF($D$2=Translation!$B$1,Translation!B10,Translation!C10))</f>
        <v>Pancevo</v>
      </c>
      <c r="F73" s="20" t="str">
        <f>IF($D$2=Translation!$A$1,Translation!A13,IF($D$2=Translation!$B$1,Translation!B13,Translation!C13))</f>
        <v>Number of inputs</v>
      </c>
      <c r="G73" s="17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76"/>
      <c r="T73" s="72">
        <v>1</v>
      </c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2">
        <v>1</v>
      </c>
      <c r="AK73" s="76"/>
      <c r="AL73" s="72">
        <v>1</v>
      </c>
      <c r="AM73" s="76"/>
      <c r="AN73" s="72">
        <v>1</v>
      </c>
      <c r="AO73" s="77">
        <v>1</v>
      </c>
    </row>
    <row r="74" spans="2:41" x14ac:dyDescent="0.35">
      <c r="B74" s="103"/>
      <c r="C74" s="107"/>
      <c r="D74" s="114"/>
      <c r="E74" s="114"/>
      <c r="F74" s="21" t="str">
        <f>IF($D$2=Translation!$A$1,Translation!A14,IF($D$2=Translation!$B$1,Translation!B14,Translation!C14))</f>
        <v>Number of outputs</v>
      </c>
      <c r="G74" s="18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79"/>
      <c r="T74" s="73">
        <v>0</v>
      </c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3">
        <v>0</v>
      </c>
      <c r="AK74" s="79"/>
      <c r="AL74" s="73">
        <v>0</v>
      </c>
      <c r="AM74" s="79"/>
      <c r="AN74" s="73">
        <v>0</v>
      </c>
      <c r="AO74" s="80">
        <v>0</v>
      </c>
    </row>
    <row r="75" spans="2:41" x14ac:dyDescent="0.35">
      <c r="B75" s="104"/>
      <c r="C75" s="108"/>
      <c r="D75" s="115"/>
      <c r="E75" s="115"/>
      <c r="F75" s="59" t="str">
        <f>IF($D$2=Translation!$A$1,Translation!A16,IF($D$2=Translation!$B$1,Translation!B16,Translation!C16))</f>
        <v>Number of mixing points</v>
      </c>
      <c r="G75" s="67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81"/>
      <c r="T75" s="74">
        <v>0</v>
      </c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74">
        <v>0</v>
      </c>
      <c r="AK75" s="81"/>
      <c r="AL75" s="74">
        <v>0</v>
      </c>
      <c r="AM75" s="81"/>
      <c r="AN75" s="74">
        <v>0</v>
      </c>
      <c r="AO75" s="82">
        <v>0</v>
      </c>
    </row>
    <row r="76" spans="2:41" ht="15" thickBot="1" x14ac:dyDescent="0.4">
      <c r="B76" s="105"/>
      <c r="C76" s="109"/>
      <c r="D76" s="116"/>
      <c r="E76" s="116"/>
      <c r="F76" s="22" t="str">
        <f>IF($D$2=Translation!$A$1,Translation!A15,IF($D$2=Translation!$B$1,Translation!B15,Translation!C15))</f>
        <v>Number of production points</v>
      </c>
      <c r="G76" s="19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83"/>
      <c r="T76" s="75">
        <v>0</v>
      </c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75">
        <v>0</v>
      </c>
      <c r="AK76" s="83"/>
      <c r="AL76" s="75">
        <v>0</v>
      </c>
      <c r="AM76" s="83"/>
      <c r="AN76" s="75">
        <v>0</v>
      </c>
      <c r="AO76" s="84">
        <v>0</v>
      </c>
    </row>
    <row r="77" spans="2:41" x14ac:dyDescent="0.35">
      <c r="B77" s="102">
        <v>8</v>
      </c>
      <c r="C77" s="106" t="s">
        <v>34</v>
      </c>
      <c r="D77" s="113" t="str">
        <f>IF($D$2=Translation!$A$1,Translation!A7,IF($D$2=Translation!$B$1,Translation!B7,Translation!C7))</f>
        <v>Support</v>
      </c>
      <c r="E77" s="113" t="str">
        <f>IF($D$2=Translation!$A$1,Translation!A10,IF($D$2=Translation!$B$1,Translation!B10,Translation!C10))</f>
        <v>Pancevo</v>
      </c>
      <c r="F77" s="20" t="str">
        <f>IF($D$2=Translation!$A$1,Translation!A13,IF($D$2=Translation!$B$1,Translation!B13,Translation!C13))</f>
        <v>Number of inputs</v>
      </c>
      <c r="G77" s="17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85"/>
    </row>
    <row r="78" spans="2:41" x14ac:dyDescent="0.35">
      <c r="B78" s="103"/>
      <c r="C78" s="107"/>
      <c r="D78" s="114"/>
      <c r="E78" s="114"/>
      <c r="F78" s="21" t="str">
        <f>IF($D$2=Translation!$A$1,Translation!A14,IF($D$2=Translation!$B$1,Translation!B14,Translation!C14))</f>
        <v>Number of outputs</v>
      </c>
      <c r="G78" s="18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86"/>
    </row>
    <row r="79" spans="2:41" x14ac:dyDescent="0.35">
      <c r="B79" s="104"/>
      <c r="C79" s="108"/>
      <c r="D79" s="115"/>
      <c r="E79" s="115"/>
      <c r="F79" s="59" t="str">
        <f>IF($D$2=Translation!$A$1,Translation!A16,IF($D$2=Translation!$B$1,Translation!B16,Translation!C16))</f>
        <v>Number of mixing points</v>
      </c>
      <c r="G79" s="67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7"/>
    </row>
    <row r="80" spans="2:41" ht="15" thickBot="1" x14ac:dyDescent="0.4">
      <c r="B80" s="105"/>
      <c r="C80" s="109"/>
      <c r="D80" s="116"/>
      <c r="E80" s="116"/>
      <c r="F80" s="22" t="str">
        <f>IF($D$2=Translation!$A$1,Translation!A15,IF($D$2=Translation!$B$1,Translation!B15,Translation!C15))</f>
        <v>Number of production points</v>
      </c>
      <c r="G80" s="19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8"/>
    </row>
    <row r="81" spans="2:41" x14ac:dyDescent="0.35">
      <c r="B81" s="102">
        <v>9</v>
      </c>
      <c r="C81" s="106" t="s">
        <v>35</v>
      </c>
      <c r="D81" s="113" t="str">
        <f>IF($D$2=Translation!$A$1,Translation!A7,IF($D$2=Translation!$B$1,Translation!B7,Translation!C7))</f>
        <v>Support</v>
      </c>
      <c r="E81" s="113" t="str">
        <f>IF($D$2=Translation!$A$1,Translation!A10,IF($D$2=Translation!$B$1,Translation!B10,Translation!C10))</f>
        <v>Pancevo</v>
      </c>
      <c r="F81" s="20" t="str">
        <f>IF($D$2=Translation!$A$1,Translation!A13,IF($D$2=Translation!$B$1,Translation!B13,Translation!C13))</f>
        <v>Number of inputs</v>
      </c>
      <c r="G81" s="17"/>
      <c r="H81" s="56"/>
      <c r="I81" s="56"/>
      <c r="J81" s="56"/>
      <c r="K81" s="56"/>
      <c r="L81" s="56"/>
      <c r="M81" s="56"/>
      <c r="N81" s="56"/>
      <c r="O81" s="56"/>
      <c r="P81" s="26">
        <v>1</v>
      </c>
      <c r="Q81" s="56"/>
      <c r="R81" s="5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7">
        <v>1</v>
      </c>
    </row>
    <row r="82" spans="2:41" x14ac:dyDescent="0.35">
      <c r="B82" s="103"/>
      <c r="C82" s="107"/>
      <c r="D82" s="114"/>
      <c r="E82" s="114"/>
      <c r="F82" s="21" t="str">
        <f>IF($D$2=Translation!$A$1,Translation!A14,IF($D$2=Translation!$B$1,Translation!B14,Translation!C14))</f>
        <v>Number of outputs</v>
      </c>
      <c r="G82" s="18"/>
      <c r="H82" s="57"/>
      <c r="I82" s="57"/>
      <c r="J82" s="57"/>
      <c r="K82" s="57"/>
      <c r="L82" s="57"/>
      <c r="M82" s="57"/>
      <c r="N82" s="57"/>
      <c r="O82" s="57"/>
      <c r="P82" s="27">
        <v>0</v>
      </c>
      <c r="Q82" s="57"/>
      <c r="R82" s="57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80">
        <v>0</v>
      </c>
    </row>
    <row r="83" spans="2:41" x14ac:dyDescent="0.35">
      <c r="B83" s="104"/>
      <c r="C83" s="108"/>
      <c r="D83" s="115"/>
      <c r="E83" s="115"/>
      <c r="F83" s="59" t="str">
        <f>IF($D$2=Translation!$A$1,Translation!A16,IF($D$2=Translation!$B$1,Translation!B16,Translation!C16))</f>
        <v>Number of mixing points</v>
      </c>
      <c r="G83" s="67"/>
      <c r="H83" s="62"/>
      <c r="I83" s="62"/>
      <c r="J83" s="62"/>
      <c r="K83" s="62"/>
      <c r="L83" s="62"/>
      <c r="M83" s="62"/>
      <c r="N83" s="62"/>
      <c r="O83" s="62"/>
      <c r="P83" s="61">
        <v>0</v>
      </c>
      <c r="Q83" s="62"/>
      <c r="R83" s="62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2">
        <v>0</v>
      </c>
    </row>
    <row r="84" spans="2:41" ht="15" thickBot="1" x14ac:dyDescent="0.4">
      <c r="B84" s="105"/>
      <c r="C84" s="109"/>
      <c r="D84" s="116"/>
      <c r="E84" s="116"/>
      <c r="F84" s="22" t="str">
        <f>IF($D$2=Translation!$A$1,Translation!A15,IF($D$2=Translation!$B$1,Translation!B15,Translation!C15))</f>
        <v>Number of production points</v>
      </c>
      <c r="G84" s="19"/>
      <c r="H84" s="58"/>
      <c r="I84" s="58"/>
      <c r="J84" s="58"/>
      <c r="K84" s="58"/>
      <c r="L84" s="58"/>
      <c r="M84" s="58"/>
      <c r="N84" s="58"/>
      <c r="O84" s="58"/>
      <c r="P84" s="28">
        <v>0</v>
      </c>
      <c r="Q84" s="58"/>
      <c r="R84" s="58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4">
        <v>0</v>
      </c>
    </row>
    <row r="85" spans="2:41" x14ac:dyDescent="0.35">
      <c r="B85" s="102">
        <v>10</v>
      </c>
      <c r="C85" s="106" t="s">
        <v>29</v>
      </c>
      <c r="D85" s="113" t="str">
        <f>IF($D$2=Translation!$A$1,Translation!A8,IF($D$2=Translation!$B$1,Translation!B8,Translation!C8))</f>
        <v>Administration</v>
      </c>
      <c r="E85" s="113" t="str">
        <f>IF($D$2=Translation!$A$1,Translation!A10,IF($D$2=Translation!$B$1,Translation!B10,Translation!C10))</f>
        <v>Pancevo</v>
      </c>
      <c r="F85" s="20" t="str">
        <f>IF($D$2=Translation!$A$1,Translation!A13,IF($D$2=Translation!$B$1,Translation!B13,Translation!C13))</f>
        <v>Number of inputs</v>
      </c>
      <c r="G85" s="17"/>
      <c r="H85" s="56"/>
      <c r="I85" s="56"/>
      <c r="J85" s="56"/>
      <c r="K85" s="56"/>
      <c r="L85" s="56"/>
      <c r="M85" s="56"/>
      <c r="N85" s="56"/>
      <c r="O85" s="56"/>
      <c r="P85" s="26">
        <v>1</v>
      </c>
      <c r="Q85" s="56"/>
      <c r="R85" s="56"/>
      <c r="S85" s="76"/>
      <c r="T85" s="76"/>
      <c r="U85" s="76"/>
      <c r="V85" s="76"/>
      <c r="W85" s="76"/>
      <c r="X85" s="76"/>
      <c r="Y85" s="76"/>
      <c r="Z85" s="72">
        <v>0</v>
      </c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2">
        <v>1</v>
      </c>
      <c r="AL85" s="76"/>
      <c r="AM85" s="76"/>
      <c r="AN85" s="76"/>
      <c r="AO85" s="77">
        <v>1</v>
      </c>
    </row>
    <row r="86" spans="2:41" x14ac:dyDescent="0.35">
      <c r="B86" s="103"/>
      <c r="C86" s="107"/>
      <c r="D86" s="114"/>
      <c r="E86" s="114"/>
      <c r="F86" s="21" t="str">
        <f>IF($D$2=Translation!$A$1,Translation!A14,IF($D$2=Translation!$B$1,Translation!B14,Translation!C14))</f>
        <v>Number of outputs</v>
      </c>
      <c r="G86" s="18"/>
      <c r="H86" s="57"/>
      <c r="I86" s="57"/>
      <c r="J86" s="57"/>
      <c r="K86" s="57"/>
      <c r="L86" s="57"/>
      <c r="M86" s="57"/>
      <c r="N86" s="57"/>
      <c r="O86" s="57"/>
      <c r="P86" s="27">
        <v>0</v>
      </c>
      <c r="Q86" s="57"/>
      <c r="R86" s="57"/>
      <c r="S86" s="79"/>
      <c r="T86" s="79"/>
      <c r="U86" s="79"/>
      <c r="V86" s="79"/>
      <c r="W86" s="79"/>
      <c r="X86" s="79"/>
      <c r="Y86" s="79"/>
      <c r="Z86" s="73">
        <v>1</v>
      </c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3">
        <v>1</v>
      </c>
      <c r="AL86" s="79"/>
      <c r="AM86" s="79"/>
      <c r="AN86" s="79"/>
      <c r="AO86" s="80">
        <v>0</v>
      </c>
    </row>
    <row r="87" spans="2:41" x14ac:dyDescent="0.35">
      <c r="B87" s="104"/>
      <c r="C87" s="108"/>
      <c r="D87" s="115"/>
      <c r="E87" s="115"/>
      <c r="F87" s="59" t="str">
        <f>IF($D$2=Translation!$A$1,Translation!A16,IF($D$2=Translation!$B$1,Translation!B16,Translation!C16))</f>
        <v>Number of mixing points</v>
      </c>
      <c r="G87" s="67"/>
      <c r="H87" s="62"/>
      <c r="I87" s="62"/>
      <c r="J87" s="62"/>
      <c r="K87" s="62"/>
      <c r="L87" s="62"/>
      <c r="M87" s="62"/>
      <c r="N87" s="62"/>
      <c r="O87" s="62"/>
      <c r="P87" s="61">
        <v>0</v>
      </c>
      <c r="Q87" s="62"/>
      <c r="R87" s="62"/>
      <c r="S87" s="81"/>
      <c r="T87" s="81"/>
      <c r="U87" s="81"/>
      <c r="V87" s="81"/>
      <c r="W87" s="81"/>
      <c r="X87" s="81"/>
      <c r="Y87" s="81"/>
      <c r="Z87" s="74">
        <v>0</v>
      </c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74">
        <v>0</v>
      </c>
      <c r="AL87" s="81"/>
      <c r="AM87" s="81"/>
      <c r="AN87" s="81"/>
      <c r="AO87" s="82">
        <v>0</v>
      </c>
    </row>
    <row r="88" spans="2:41" ht="15" thickBot="1" x14ac:dyDescent="0.4">
      <c r="B88" s="105"/>
      <c r="C88" s="109"/>
      <c r="D88" s="116"/>
      <c r="E88" s="116"/>
      <c r="F88" s="22" t="str">
        <f>IF($D$2=Translation!$A$1,Translation!A15,IF($D$2=Translation!$B$1,Translation!B15,Translation!C15))</f>
        <v>Number of production points</v>
      </c>
      <c r="G88" s="19"/>
      <c r="H88" s="58"/>
      <c r="I88" s="58"/>
      <c r="J88" s="58"/>
      <c r="K88" s="58"/>
      <c r="L88" s="58"/>
      <c r="M88" s="58"/>
      <c r="N88" s="58"/>
      <c r="O88" s="58"/>
      <c r="P88" s="28">
        <v>0</v>
      </c>
      <c r="Q88" s="58"/>
      <c r="R88" s="58"/>
      <c r="S88" s="83"/>
      <c r="T88" s="83"/>
      <c r="U88" s="83"/>
      <c r="V88" s="83"/>
      <c r="W88" s="83"/>
      <c r="X88" s="83"/>
      <c r="Y88" s="83"/>
      <c r="Z88" s="75">
        <v>1</v>
      </c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75">
        <v>0</v>
      </c>
      <c r="AL88" s="83"/>
      <c r="AM88" s="83"/>
      <c r="AN88" s="83"/>
      <c r="AO88" s="84">
        <v>0</v>
      </c>
    </row>
    <row r="89" spans="2:41" x14ac:dyDescent="0.35">
      <c r="B89" s="102">
        <v>11</v>
      </c>
      <c r="C89" s="106" t="s">
        <v>28</v>
      </c>
      <c r="D89" s="113" t="str">
        <f>IF($D$2=Translation!$A$1,Translation!A8,IF($D$2=Translation!$B$1,Translation!B8,Translation!C8))</f>
        <v>Administration</v>
      </c>
      <c r="E89" s="113" t="str">
        <f>IF($D$2=Translation!$A$1,Translation!A10,IF($D$2=Translation!$B$1,Translation!B10,Translation!C10))</f>
        <v>Pancevo</v>
      </c>
      <c r="F89" s="20" t="str">
        <f>IF($D$2=Translation!$A$1,Translation!A13,IF($D$2=Translation!$B$1,Translation!B13,Translation!C13))</f>
        <v>Number of inputs</v>
      </c>
      <c r="G89" s="17"/>
      <c r="H89" s="56"/>
      <c r="I89" s="56"/>
      <c r="J89" s="56"/>
      <c r="K89" s="56"/>
      <c r="L89" s="56"/>
      <c r="M89" s="56"/>
      <c r="N89" s="56"/>
      <c r="O89" s="56"/>
      <c r="P89" s="26">
        <v>2</v>
      </c>
      <c r="Q89" s="56"/>
      <c r="R89" s="56"/>
      <c r="S89" s="76"/>
      <c r="T89" s="76"/>
      <c r="U89" s="76"/>
      <c r="V89" s="76"/>
      <c r="W89" s="76"/>
      <c r="X89" s="76"/>
      <c r="Y89" s="76"/>
      <c r="Z89" s="72">
        <v>0</v>
      </c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85"/>
    </row>
    <row r="90" spans="2:41" x14ac:dyDescent="0.35">
      <c r="B90" s="103"/>
      <c r="C90" s="107"/>
      <c r="D90" s="114"/>
      <c r="E90" s="114"/>
      <c r="F90" s="21" t="str">
        <f>IF($D$2=Translation!$A$1,Translation!A14,IF($D$2=Translation!$B$1,Translation!B14,Translation!C14))</f>
        <v>Number of outputs</v>
      </c>
      <c r="G90" s="89"/>
      <c r="H90" s="90"/>
      <c r="I90" s="90"/>
      <c r="J90" s="90"/>
      <c r="K90" s="90"/>
      <c r="L90" s="90"/>
      <c r="M90" s="90"/>
      <c r="N90" s="90"/>
      <c r="O90" s="90"/>
      <c r="P90" s="91">
        <v>0</v>
      </c>
      <c r="Q90" s="90"/>
      <c r="R90" s="90"/>
      <c r="S90" s="79"/>
      <c r="T90" s="79"/>
      <c r="U90" s="79"/>
      <c r="V90" s="79"/>
      <c r="W90" s="79"/>
      <c r="X90" s="79"/>
      <c r="Y90" s="79"/>
      <c r="Z90" s="73">
        <v>1</v>
      </c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86"/>
    </row>
    <row r="91" spans="2:41" x14ac:dyDescent="0.35">
      <c r="B91" s="104"/>
      <c r="C91" s="108"/>
      <c r="D91" s="115"/>
      <c r="E91" s="115"/>
      <c r="F91" s="59" t="str">
        <f>IF($D$2=Translation!$A$1,Translation!A16,IF($D$2=Translation!$B$1,Translation!B16,Translation!C16))</f>
        <v>Number of mixing points</v>
      </c>
      <c r="G91" s="92"/>
      <c r="H91" s="93"/>
      <c r="I91" s="93"/>
      <c r="J91" s="93"/>
      <c r="K91" s="93"/>
      <c r="L91" s="93"/>
      <c r="M91" s="93"/>
      <c r="N91" s="93"/>
      <c r="O91" s="93"/>
      <c r="P91" s="94">
        <v>0</v>
      </c>
      <c r="Q91" s="93"/>
      <c r="R91" s="93"/>
      <c r="S91" s="81"/>
      <c r="T91" s="81"/>
      <c r="U91" s="81"/>
      <c r="V91" s="81"/>
      <c r="W91" s="81"/>
      <c r="X91" s="81"/>
      <c r="Y91" s="81"/>
      <c r="Z91" s="74">
        <v>0</v>
      </c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7"/>
    </row>
    <row r="92" spans="2:41" ht="15" thickBot="1" x14ac:dyDescent="0.4">
      <c r="B92" s="105"/>
      <c r="C92" s="109"/>
      <c r="D92" s="116"/>
      <c r="E92" s="116"/>
      <c r="F92" s="22" t="str">
        <f>IF($D$2=Translation!$A$1,Translation!A15,IF($D$2=Translation!$B$1,Translation!B15,Translation!C15))</f>
        <v>Number of production points</v>
      </c>
      <c r="G92" s="95"/>
      <c r="H92" s="96"/>
      <c r="I92" s="96"/>
      <c r="J92" s="96"/>
      <c r="K92" s="96"/>
      <c r="L92" s="96"/>
      <c r="M92" s="96"/>
      <c r="N92" s="96"/>
      <c r="O92" s="96"/>
      <c r="P92" s="97">
        <v>0</v>
      </c>
      <c r="Q92" s="96"/>
      <c r="R92" s="96"/>
      <c r="S92" s="83"/>
      <c r="T92" s="83"/>
      <c r="U92" s="83"/>
      <c r="V92" s="83"/>
      <c r="W92" s="83"/>
      <c r="X92" s="83"/>
      <c r="Y92" s="83"/>
      <c r="Z92" s="75">
        <v>2</v>
      </c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8"/>
    </row>
    <row r="93" spans="2:41" x14ac:dyDescent="0.35">
      <c r="B93" s="6"/>
      <c r="C93" s="6"/>
    </row>
    <row r="94" spans="2:41" x14ac:dyDescent="0.35">
      <c r="B94" s="6"/>
      <c r="C94" s="6"/>
    </row>
    <row r="95" spans="2:41" x14ac:dyDescent="0.35">
      <c r="B95" s="6"/>
      <c r="C95" s="6"/>
    </row>
    <row r="96" spans="2:41" x14ac:dyDescent="0.35">
      <c r="B96" s="6"/>
      <c r="C96" s="6"/>
    </row>
    <row r="97" spans="2:3" x14ac:dyDescent="0.35">
      <c r="B97" s="6"/>
      <c r="C97" s="6"/>
    </row>
    <row r="98" spans="2:3" x14ac:dyDescent="0.35">
      <c r="B98" s="6"/>
      <c r="C98" s="6"/>
    </row>
    <row r="99" spans="2:3" x14ac:dyDescent="0.35">
      <c r="B99" s="6"/>
      <c r="C99" s="6"/>
    </row>
    <row r="100" spans="2:3" x14ac:dyDescent="0.35">
      <c r="B100" s="6"/>
      <c r="C100" s="6"/>
    </row>
    <row r="101" spans="2:3" x14ac:dyDescent="0.35">
      <c r="B101" s="6"/>
      <c r="C101" s="6"/>
    </row>
    <row r="102" spans="2:3" x14ac:dyDescent="0.35">
      <c r="B102" s="6"/>
      <c r="C102" s="6"/>
    </row>
    <row r="103" spans="2:3" x14ac:dyDescent="0.35">
      <c r="B103" s="6"/>
      <c r="C103" s="6"/>
    </row>
    <row r="104" spans="2:3" x14ac:dyDescent="0.35">
      <c r="B104" s="6"/>
      <c r="C104" s="6"/>
    </row>
    <row r="105" spans="2:3" x14ac:dyDescent="0.35">
      <c r="B105" s="6"/>
      <c r="C105" s="6"/>
    </row>
    <row r="106" spans="2:3" x14ac:dyDescent="0.35">
      <c r="B106" s="6"/>
      <c r="C106" s="6"/>
    </row>
    <row r="107" spans="2:3" x14ac:dyDescent="0.35">
      <c r="B107" s="6"/>
      <c r="C107" s="6"/>
    </row>
    <row r="108" spans="2:3" x14ac:dyDescent="0.35">
      <c r="B108" s="6"/>
      <c r="C108" s="6"/>
    </row>
    <row r="109" spans="2:3" x14ac:dyDescent="0.35">
      <c r="B109" s="6"/>
      <c r="C109" s="6"/>
    </row>
    <row r="110" spans="2:3" x14ac:dyDescent="0.35">
      <c r="B110" s="6"/>
      <c r="C110" s="6"/>
    </row>
    <row r="111" spans="2:3" x14ac:dyDescent="0.35">
      <c r="B111" s="6"/>
      <c r="C111" s="6"/>
    </row>
    <row r="112" spans="2:3" x14ac:dyDescent="0.35">
      <c r="B112" s="6"/>
      <c r="C112" s="6"/>
    </row>
    <row r="113" spans="2:3" x14ac:dyDescent="0.35">
      <c r="B113" s="6"/>
      <c r="C113" s="6"/>
    </row>
    <row r="114" spans="2:3" x14ac:dyDescent="0.35">
      <c r="B114" s="6"/>
      <c r="C114" s="6"/>
    </row>
    <row r="115" spans="2:3" x14ac:dyDescent="0.35">
      <c r="B115" s="6"/>
      <c r="C115" s="6"/>
    </row>
    <row r="116" spans="2:3" x14ac:dyDescent="0.35">
      <c r="B116" s="6"/>
      <c r="C116" s="6"/>
    </row>
    <row r="117" spans="2:3" x14ac:dyDescent="0.35">
      <c r="B117" s="6"/>
      <c r="C117" s="6"/>
    </row>
    <row r="118" spans="2:3" x14ac:dyDescent="0.35">
      <c r="B118" s="6"/>
      <c r="C118" s="6"/>
    </row>
    <row r="119" spans="2:3" x14ac:dyDescent="0.35">
      <c r="B119" s="6"/>
      <c r="C119" s="6"/>
    </row>
    <row r="120" spans="2:3" x14ac:dyDescent="0.35">
      <c r="B120" s="6"/>
      <c r="C120" s="6"/>
    </row>
    <row r="121" spans="2:3" x14ac:dyDescent="0.35">
      <c r="B121" s="6"/>
      <c r="C121" s="6"/>
    </row>
    <row r="122" spans="2:3" x14ac:dyDescent="0.35">
      <c r="B122" s="6"/>
      <c r="C122" s="6"/>
    </row>
    <row r="123" spans="2:3" x14ac:dyDescent="0.35">
      <c r="B123" s="6"/>
      <c r="C123" s="6"/>
    </row>
    <row r="124" spans="2:3" x14ac:dyDescent="0.35">
      <c r="B124" s="6"/>
      <c r="C124" s="6"/>
    </row>
    <row r="125" spans="2:3" x14ac:dyDescent="0.35">
      <c r="B125" s="6"/>
      <c r="C125" s="6"/>
    </row>
    <row r="126" spans="2:3" x14ac:dyDescent="0.35">
      <c r="B126" s="6"/>
      <c r="C126" s="6"/>
    </row>
    <row r="127" spans="2:3" x14ac:dyDescent="0.35">
      <c r="B127" s="6"/>
      <c r="C127" s="6"/>
    </row>
    <row r="128" spans="2:3" x14ac:dyDescent="0.35">
      <c r="B128" s="6"/>
      <c r="C128" s="6"/>
    </row>
    <row r="129" spans="2:3" x14ac:dyDescent="0.35">
      <c r="B129" s="6"/>
      <c r="C129" s="6"/>
    </row>
  </sheetData>
  <mergeCells count="92">
    <mergeCell ref="G6:AO6"/>
    <mergeCell ref="E69:E72"/>
    <mergeCell ref="E65:E68"/>
    <mergeCell ref="E61:E64"/>
    <mergeCell ref="E57:E60"/>
    <mergeCell ref="E53:E56"/>
    <mergeCell ref="E49:E52"/>
    <mergeCell ref="F6:F8"/>
    <mergeCell ref="E45:E48"/>
    <mergeCell ref="E41:E44"/>
    <mergeCell ref="E37:E40"/>
    <mergeCell ref="E33:E36"/>
    <mergeCell ref="E21:E24"/>
    <mergeCell ref="E25:E28"/>
    <mergeCell ref="D65:D68"/>
    <mergeCell ref="E89:E92"/>
    <mergeCell ref="E85:E88"/>
    <mergeCell ref="E81:E84"/>
    <mergeCell ref="E77:E80"/>
    <mergeCell ref="E73:E76"/>
    <mergeCell ref="D73:D76"/>
    <mergeCell ref="D77:D80"/>
    <mergeCell ref="D81:D84"/>
    <mergeCell ref="D85:D88"/>
    <mergeCell ref="D89:D92"/>
    <mergeCell ref="D69:D72"/>
    <mergeCell ref="C53:C56"/>
    <mergeCell ref="C45:C48"/>
    <mergeCell ref="C41:C44"/>
    <mergeCell ref="C37:C40"/>
    <mergeCell ref="C33:C36"/>
    <mergeCell ref="B61:B64"/>
    <mergeCell ref="B57:B60"/>
    <mergeCell ref="C69:C72"/>
    <mergeCell ref="C65:C68"/>
    <mergeCell ref="C61:C64"/>
    <mergeCell ref="C57:C60"/>
    <mergeCell ref="C73:C76"/>
    <mergeCell ref="B65:B68"/>
    <mergeCell ref="B69:B72"/>
    <mergeCell ref="B73:B76"/>
    <mergeCell ref="B77:B80"/>
    <mergeCell ref="B89:B92"/>
    <mergeCell ref="C89:C92"/>
    <mergeCell ref="C85:C88"/>
    <mergeCell ref="C81:C84"/>
    <mergeCell ref="C77:C80"/>
    <mergeCell ref="B81:B84"/>
    <mergeCell ref="B85:B88"/>
    <mergeCell ref="D29:D32"/>
    <mergeCell ref="E29:E32"/>
    <mergeCell ref="B33:B36"/>
    <mergeCell ref="C49:C52"/>
    <mergeCell ref="D49:D52"/>
    <mergeCell ref="D33:D36"/>
    <mergeCell ref="D37:D40"/>
    <mergeCell ref="D41:D44"/>
    <mergeCell ref="D45:D48"/>
    <mergeCell ref="D53:D56"/>
    <mergeCell ref="D57:D60"/>
    <mergeCell ref="D61:D64"/>
    <mergeCell ref="B21:B24"/>
    <mergeCell ref="C21:C24"/>
    <mergeCell ref="D21:D24"/>
    <mergeCell ref="B25:B28"/>
    <mergeCell ref="C25:C28"/>
    <mergeCell ref="D25:D28"/>
    <mergeCell ref="B37:B40"/>
    <mergeCell ref="B41:B44"/>
    <mergeCell ref="B45:B48"/>
    <mergeCell ref="B49:B52"/>
    <mergeCell ref="B53:B56"/>
    <mergeCell ref="B29:B32"/>
    <mergeCell ref="C29:C32"/>
    <mergeCell ref="B13:B16"/>
    <mergeCell ref="C13:C16"/>
    <mergeCell ref="D13:D16"/>
    <mergeCell ref="E13:E16"/>
    <mergeCell ref="B17:B20"/>
    <mergeCell ref="C17:C20"/>
    <mergeCell ref="D17:D20"/>
    <mergeCell ref="E17:E20"/>
    <mergeCell ref="B2:C2"/>
    <mergeCell ref="B9:B12"/>
    <mergeCell ref="C9:C12"/>
    <mergeCell ref="D6:D8"/>
    <mergeCell ref="E6:E8"/>
    <mergeCell ref="D9:D12"/>
    <mergeCell ref="E9:E12"/>
    <mergeCell ref="B6:B8"/>
    <mergeCell ref="C6:C8"/>
    <mergeCell ref="D2:F2"/>
  </mergeCells>
  <pageMargins left="0.7" right="0.7" top="0.75" bottom="0.75" header="0.3" footer="0.3"/>
  <pageSetup paperSize="9" orientation="portrait" r:id="rId1"/>
  <headerFooter>
    <oddHeader>&amp;C&amp;"Verdana,Regular"&amp;12 </oddHeader>
    <evenHeader>&amp;C&amp;"Verdana,Regular"&amp;12 </evenHeader>
    <firstHeader>&amp;C&amp;"Verdana,Regular"&amp;12 </first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Translation!$A$1:$C$1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35"/>
  <sheetViews>
    <sheetView tabSelected="1"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4.5" x14ac:dyDescent="0.35"/>
  <cols>
    <col min="2" max="3" width="25.7265625" customWidth="1"/>
    <col min="4" max="4" width="40.7265625" customWidth="1"/>
    <col min="5" max="5" width="30.7265625" customWidth="1"/>
    <col min="6" max="6" width="40.7265625" customWidth="1"/>
    <col min="7" max="7" width="30.7265625" customWidth="1"/>
  </cols>
  <sheetData>
    <row r="1" spans="2:7" ht="15" thickBot="1" x14ac:dyDescent="0.4"/>
    <row r="2" spans="2:7" ht="16" thickBot="1" x14ac:dyDescent="0.4">
      <c r="B2" s="100" t="s">
        <v>36</v>
      </c>
      <c r="C2" s="101"/>
      <c r="D2" s="120" t="s">
        <v>8</v>
      </c>
      <c r="E2" s="122"/>
    </row>
    <row r="4" spans="2:7" ht="18.5" x14ac:dyDescent="0.45">
      <c r="B4" s="38" t="str">
        <f>IF($D$2=Translation!A1,Translation!A55,IF($D$2=Translation!B1,Translation!B55,Translation!C55))</f>
        <v>Characteristics and types of energy fluids</v>
      </c>
      <c r="C4" s="2"/>
      <c r="D4" s="2"/>
      <c r="E4" s="2"/>
      <c r="F4" s="2"/>
    </row>
    <row r="5" spans="2:7" ht="15" thickBot="1" x14ac:dyDescent="0.4"/>
    <row r="6" spans="2:7" ht="15" thickBot="1" x14ac:dyDescent="0.4">
      <c r="B6" s="40" t="str">
        <f>IF($D$2=Translation!A1,Translation!A56,IF($D$2=Translation!B1,Translation!B56,Translation!C56))</f>
        <v>Name of energy fluid</v>
      </c>
      <c r="C6" s="41" t="str">
        <f>IF($D$2=Translation!A1,Translation!A57,IF($D$2=Translation!B1,Translation!B57,Translation!C57))</f>
        <v>Fluid category</v>
      </c>
      <c r="D6" s="41" t="str">
        <f>IF($D$2=Translation!A1,Translation!A58,IF($D$2=Translation!B1,Translation!B58,Translation!C58))</f>
        <v>Production / Supplier</v>
      </c>
      <c r="E6" s="41" t="str">
        <f>IF($D$2=Translation!A1,Translation!A59,IF($D$2=Translation!B1,Translation!B59,Translation!C59))</f>
        <v>Consumers</v>
      </c>
      <c r="F6" s="141" t="str">
        <f>IF($D$2=Translation!A1,Translation!A60,IF($D$2=Translation!B1,Translation!B60,Translation!C60))</f>
        <v>Properites</v>
      </c>
      <c r="G6" s="142"/>
    </row>
    <row r="7" spans="2:7" x14ac:dyDescent="0.35">
      <c r="B7" s="137" t="str">
        <f>IF($D$2=Translation!A1,Translation!A19,IF($D$2=Translation!B1,Translation!B19,Translation!C19))</f>
        <v>Natural gas</v>
      </c>
      <c r="C7" s="144" t="str">
        <f>IF($D$2=Translation!A1,Translation!A61,IF($D$2=Translation!B1,Translation!B61,Translation!C61))</f>
        <v>Fuel</v>
      </c>
      <c r="D7" s="42" t="s">
        <v>166</v>
      </c>
      <c r="E7" s="42" t="s">
        <v>0</v>
      </c>
      <c r="F7" s="42" t="str">
        <f>IF($D$2=Translation!$A$1,Translation!A66,IF($D$2=Translation!$B$1,Translation!B66,Translation!C66))</f>
        <v>Pressure</v>
      </c>
      <c r="G7" s="43"/>
    </row>
    <row r="8" spans="2:7" x14ac:dyDescent="0.35">
      <c r="B8" s="143"/>
      <c r="C8" s="145"/>
      <c r="D8" s="5"/>
      <c r="E8" s="5" t="s">
        <v>23</v>
      </c>
      <c r="F8" s="5" t="str">
        <f>IF($D$2=Translation!$A$1,Translation!A67,IF($D$2=Translation!$B$1,Translation!B67,Translation!C67))</f>
        <v>Temperature</v>
      </c>
      <c r="G8" s="39" t="s">
        <v>171</v>
      </c>
    </row>
    <row r="9" spans="2:7" x14ac:dyDescent="0.35">
      <c r="B9" s="143"/>
      <c r="C9" s="145"/>
      <c r="D9" s="5"/>
      <c r="E9" s="5" t="s">
        <v>26</v>
      </c>
      <c r="F9" s="5" t="str">
        <f>IF($D$2=Translation!$A$1,Translation!A68,IF($D$2=Translation!$B$1,Translation!B68,Translation!C68))</f>
        <v>Heat value</v>
      </c>
      <c r="G9" s="39" t="s">
        <v>168</v>
      </c>
    </row>
    <row r="10" spans="2:7" x14ac:dyDescent="0.35">
      <c r="B10" s="143"/>
      <c r="C10" s="145"/>
      <c r="D10" s="5"/>
      <c r="E10" s="5" t="s">
        <v>32</v>
      </c>
      <c r="F10" s="5" t="str">
        <f>IF($D$2=Translation!$A$1,Translation!A69,IF($D$2=Translation!$B$1,Translation!B69,Translation!C69))</f>
        <v>Density</v>
      </c>
      <c r="G10" s="39" t="s">
        <v>170</v>
      </c>
    </row>
    <row r="11" spans="2:7" x14ac:dyDescent="0.35">
      <c r="B11" s="143"/>
      <c r="C11" s="145"/>
      <c r="D11" s="5"/>
      <c r="E11" s="5"/>
      <c r="F11" s="5" t="str">
        <f>IF($D$2=Translation!$A$1,Translation!A70,IF($D$2=Translation!$B$1,Translation!B70,Translation!C70))</f>
        <v xml:space="preserve">Methane </v>
      </c>
      <c r="G11" s="39" t="s">
        <v>173</v>
      </c>
    </row>
    <row r="12" spans="2:7" x14ac:dyDescent="0.35">
      <c r="B12" s="143"/>
      <c r="C12" s="145"/>
      <c r="D12" s="5"/>
      <c r="E12" s="5"/>
      <c r="F12" s="5" t="str">
        <f>IF($D$2=Translation!$A$1,Translation!A71,IF($D$2=Translation!$B$1,Translation!B71,Translation!C71))</f>
        <v xml:space="preserve">Ethan </v>
      </c>
      <c r="G12" s="39" t="s">
        <v>175</v>
      </c>
    </row>
    <row r="13" spans="2:7" x14ac:dyDescent="0.35">
      <c r="B13" s="143"/>
      <c r="C13" s="145"/>
      <c r="D13" s="5"/>
      <c r="E13" s="5"/>
      <c r="F13" s="5" t="str">
        <f>IF($D$2=Translation!$A$1,Translation!A72,IF($D$2=Translation!$B$1,Translation!B72,Translation!C72))</f>
        <v xml:space="preserve">Propane </v>
      </c>
      <c r="G13" s="39" t="s">
        <v>177</v>
      </c>
    </row>
    <row r="14" spans="2:7" x14ac:dyDescent="0.35">
      <c r="B14" s="143"/>
      <c r="C14" s="145"/>
      <c r="D14" s="5"/>
      <c r="E14" s="5"/>
      <c r="F14" s="5" t="str">
        <f>IF($D$2=Translation!$A$1,Translation!A73,IF($D$2=Translation!$B$1,Translation!B73,Translation!C73))</f>
        <v xml:space="preserve">Nitrogen </v>
      </c>
      <c r="G14" s="39" t="s">
        <v>179</v>
      </c>
    </row>
    <row r="15" spans="2:7" x14ac:dyDescent="0.35">
      <c r="B15" s="143"/>
      <c r="C15" s="145"/>
      <c r="D15" s="5"/>
      <c r="E15" s="5"/>
      <c r="F15" s="5" t="str">
        <f>IF($D$2=Translation!$A$1,Translation!A74,IF($D$2=Translation!$B$1,Translation!B74,Translation!C74))</f>
        <v xml:space="preserve">Carbon dioxide </v>
      </c>
      <c r="G15" s="39" t="s">
        <v>181</v>
      </c>
    </row>
    <row r="16" spans="2:7" ht="15" thickBot="1" x14ac:dyDescent="0.4">
      <c r="B16" s="138"/>
      <c r="C16" s="146"/>
      <c r="D16" s="44"/>
      <c r="E16" s="44"/>
      <c r="F16" s="44" t="str">
        <f>IF($D$2=Translation!$A$1,Translation!A75,IF($D$2=Translation!$B$1,Translation!B75,Translation!C75))</f>
        <v>Hydrogen sulfide</v>
      </c>
      <c r="G16" s="45" t="s">
        <v>183</v>
      </c>
    </row>
    <row r="17" spans="2:7" x14ac:dyDescent="0.35">
      <c r="B17" s="137" t="str">
        <f>IF($D$2=Translation!A1,Translation!A20,IF($D$2=Translation!B1,Translation!B20,Translation!C20))</f>
        <v>Residual gas</v>
      </c>
      <c r="C17" s="144" t="str">
        <f>IF($D$2=Translation!$A$1,Translation!A61,IF($D$2=Translation!$B$1,Translation!B61,Translation!C61))</f>
        <v>Fuel</v>
      </c>
      <c r="D17" s="42" t="s">
        <v>0</v>
      </c>
      <c r="E17" s="42" t="s">
        <v>0</v>
      </c>
      <c r="F17" s="42" t="str">
        <f>IF($D$2=Translation!$A$1,Translation!A68,IF($D$2=Translation!$B$1,Translation!B68,Translation!C68))</f>
        <v>Heat value</v>
      </c>
      <c r="G17" s="43" t="s">
        <v>217</v>
      </c>
    </row>
    <row r="18" spans="2:7" x14ac:dyDescent="0.35">
      <c r="B18" s="143"/>
      <c r="C18" s="145"/>
      <c r="D18" s="5"/>
      <c r="E18" s="5"/>
      <c r="F18" s="5" t="str">
        <f>IF($D$2=Translation!$A$1,Translation!A76,IF($D$2=Translation!$B$1,Translation!B76,Translation!C76))</f>
        <v xml:space="preserve">Hydrogen </v>
      </c>
      <c r="G18" s="39" t="s">
        <v>219</v>
      </c>
    </row>
    <row r="19" spans="2:7" x14ac:dyDescent="0.35">
      <c r="B19" s="143"/>
      <c r="C19" s="145"/>
      <c r="D19" s="5"/>
      <c r="E19" s="5"/>
      <c r="F19" s="5" t="str">
        <f>IF($D$2=Translation!$A$1,Translation!A70,IF($D$2=Translation!$B$1,Translation!B70,Translation!C70))</f>
        <v xml:space="preserve">Methane </v>
      </c>
      <c r="G19" s="39" t="s">
        <v>220</v>
      </c>
    </row>
    <row r="20" spans="2:7" x14ac:dyDescent="0.35">
      <c r="B20" s="143"/>
      <c r="C20" s="145"/>
      <c r="D20" s="5"/>
      <c r="E20" s="5"/>
      <c r="F20" s="5" t="str">
        <f>IF($D$2=Translation!$A$1,Translation!A77,IF($D$2=Translation!$B$1,Translation!B77,Translation!C77))</f>
        <v xml:space="preserve">Ethylene </v>
      </c>
      <c r="G20" s="39" t="s">
        <v>221</v>
      </c>
    </row>
    <row r="21" spans="2:7" ht="15" thickBot="1" x14ac:dyDescent="0.4">
      <c r="B21" s="138"/>
      <c r="C21" s="146"/>
      <c r="D21" s="44"/>
      <c r="E21" s="44"/>
      <c r="F21" s="44" t="str">
        <f>IF($D$2=Translation!$A$1,Translation!A78,IF($D$2=Translation!$B$1,Translation!B78,Translation!C78))</f>
        <v>Carbon monoxide</v>
      </c>
      <c r="G21" s="45" t="s">
        <v>223</v>
      </c>
    </row>
    <row r="22" spans="2:7" x14ac:dyDescent="0.35">
      <c r="B22" s="137" t="str">
        <f>IF($D$2=Translation!A1,Translation!A21,IF($D$2=Translation!B1,Translation!B21,Translation!C21))</f>
        <v>Fuel gas (NG + RG)</v>
      </c>
      <c r="C22" s="144" t="str">
        <f>IF($D$2=Translation!$A$1,Translation!A61,IF($D$2=Translation!$B$1,Translation!B61,Translation!C61))</f>
        <v>Fuel</v>
      </c>
      <c r="D22" s="42" t="s">
        <v>0</v>
      </c>
      <c r="E22" s="42" t="s">
        <v>0</v>
      </c>
      <c r="F22" s="42" t="str">
        <f>IF($D$2=Translation!$A$1,Translation!A68,IF($D$2=Translation!$B$1,Translation!B68,Translation!C68))</f>
        <v>Heat value</v>
      </c>
      <c r="G22" s="43"/>
    </row>
    <row r="23" spans="2:7" x14ac:dyDescent="0.35">
      <c r="B23" s="143"/>
      <c r="C23" s="145"/>
      <c r="D23" s="5"/>
      <c r="E23" s="5"/>
      <c r="F23" s="5" t="str">
        <f>IF($D$2=Translation!$A$1,Translation!A76,IF($D$2=Translation!$B$1,Translation!B76,Translation!C76))</f>
        <v xml:space="preserve">Hydrogen </v>
      </c>
      <c r="G23" s="39"/>
    </row>
    <row r="24" spans="2:7" x14ac:dyDescent="0.35">
      <c r="B24" s="143"/>
      <c r="C24" s="145"/>
      <c r="D24" s="5"/>
      <c r="E24" s="5"/>
      <c r="F24" s="5" t="str">
        <f>IF($D$2=Translation!$A$1,Translation!A70,IF($D$2=Translation!$B$1,Translation!B70,Translation!C70))</f>
        <v xml:space="preserve">Methane </v>
      </c>
      <c r="G24" s="39"/>
    </row>
    <row r="25" spans="2:7" x14ac:dyDescent="0.35">
      <c r="B25" s="143"/>
      <c r="C25" s="145"/>
      <c r="D25" s="5"/>
      <c r="E25" s="5"/>
      <c r="F25" s="5" t="str">
        <f>IF($D$2=Translation!$A$1,Translation!A77,IF($D$2=Translation!$B$1,Translation!B77,Translation!C77))</f>
        <v xml:space="preserve">Ethylene </v>
      </c>
      <c r="G25" s="39"/>
    </row>
    <row r="26" spans="2:7" ht="15" thickBot="1" x14ac:dyDescent="0.4">
      <c r="B26" s="138"/>
      <c r="C26" s="146"/>
      <c r="D26" s="44"/>
      <c r="E26" s="44"/>
      <c r="F26" s="44" t="str">
        <f>IF($D$2=Translation!$A$1,Translation!A78,IF($D$2=Translation!$B$1,Translation!B78,Translation!C78))</f>
        <v>Carbon monoxide</v>
      </c>
      <c r="G26" s="45"/>
    </row>
    <row r="27" spans="2:7" x14ac:dyDescent="0.35">
      <c r="B27" s="137" t="str">
        <f>IF($D$2=Translation!A1,Translation!A22,IF($D$2=Translation!B1,Translation!B22,Translation!C22))</f>
        <v>Fuel oil</v>
      </c>
      <c r="C27" s="144" t="str">
        <f>IF($D$2=Translation!$A$1,Translation!A61,IF($D$2=Translation!$B$1,Translation!B61,Translation!C61))</f>
        <v>Fuel</v>
      </c>
      <c r="D27" s="42" t="s">
        <v>230</v>
      </c>
      <c r="E27" s="42" t="s">
        <v>0</v>
      </c>
      <c r="F27" s="42" t="str">
        <f>IF($D$2=Translation!$A$1,Translation!A68,IF($D$2=Translation!$B$1,Translation!B68,Translation!C68))</f>
        <v>Heat value</v>
      </c>
      <c r="G27" s="43" t="s">
        <v>231</v>
      </c>
    </row>
    <row r="28" spans="2:7" x14ac:dyDescent="0.35">
      <c r="B28" s="143"/>
      <c r="C28" s="145"/>
      <c r="D28" s="5"/>
      <c r="E28" s="5" t="s">
        <v>32</v>
      </c>
      <c r="F28" s="53" t="str">
        <f>IF($D$2=Translation!$A$1,Translation!A79,IF($D$2=Translation!$B$1,Translation!B79,Translation!C79))</f>
        <v>Ignition temperature</v>
      </c>
      <c r="G28" s="39" t="s">
        <v>233</v>
      </c>
    </row>
    <row r="29" spans="2:7" x14ac:dyDescent="0.35">
      <c r="B29" s="143"/>
      <c r="C29" s="145"/>
      <c r="D29" s="5"/>
      <c r="E29" s="5"/>
      <c r="F29" s="53" t="str">
        <f>IF($D$2=Translation!$A$1,Translation!A80,IF($D$2=Translation!$B$1,Translation!B80,Translation!C80))</f>
        <v xml:space="preserve">Flow temperautre </v>
      </c>
      <c r="G29" s="39" t="s">
        <v>235</v>
      </c>
    </row>
    <row r="30" spans="2:7" x14ac:dyDescent="0.35">
      <c r="B30" s="143"/>
      <c r="C30" s="145"/>
      <c r="D30" s="5"/>
      <c r="E30" s="5"/>
      <c r="F30" s="53" t="str">
        <f>IF($D$2=Translation!$A$1,Translation!A81,IF($D$2=Translation!$B$1,Translation!B81,Translation!C81))</f>
        <v xml:space="preserve">Kinematic viscosity at 100°C </v>
      </c>
      <c r="G30" s="39" t="s">
        <v>237</v>
      </c>
    </row>
    <row r="31" spans="2:7" x14ac:dyDescent="0.35">
      <c r="B31" s="143"/>
      <c r="C31" s="145"/>
      <c r="D31" s="5"/>
      <c r="E31" s="5"/>
      <c r="F31" s="53" t="str">
        <f>IF($D$2=Translation!$A$1,Translation!A82,IF($D$2=Translation!$B$1,Translation!B82,Translation!C82))</f>
        <v xml:space="preserve">Water and sediment content </v>
      </c>
      <c r="G31" s="39" t="s">
        <v>239</v>
      </c>
    </row>
    <row r="32" spans="2:7" x14ac:dyDescent="0.35">
      <c r="B32" s="143"/>
      <c r="C32" s="145"/>
      <c r="D32" s="5"/>
      <c r="E32" s="5"/>
      <c r="F32" s="53" t="str">
        <f>IF($D$2=Translation!$A$1,Translation!A83,IF($D$2=Translation!$B$1,Translation!B83,Translation!C83))</f>
        <v xml:space="preserve">Ash content </v>
      </c>
      <c r="G32" s="39" t="s">
        <v>241</v>
      </c>
    </row>
    <row r="33" spans="2:7" ht="15" thickBot="1" x14ac:dyDescent="0.4">
      <c r="B33" s="138"/>
      <c r="C33" s="146"/>
      <c r="D33" s="44"/>
      <c r="E33" s="44"/>
      <c r="F33" s="54" t="str">
        <f>IF($D$2=Translation!$A$1,Translation!A84,IF($D$2=Translation!$B$1,Translation!B84,Translation!C84))</f>
        <v xml:space="preserve">Carbon residue </v>
      </c>
      <c r="G33" s="45" t="s">
        <v>243</v>
      </c>
    </row>
    <row r="34" spans="2:7" x14ac:dyDescent="0.35">
      <c r="B34" s="137" t="str">
        <f>IF($D$2=Translation!A1,Translation!A23,IF($D$2=Translation!B1,Translation!B23,Translation!C23))</f>
        <v>Pyrolitic oil</v>
      </c>
      <c r="C34" s="144" t="str">
        <f>IF($D$2=Translation!$A$1,Translation!A61,IF($D$2=Translation!$B$1,Translation!B61,Translation!C61))</f>
        <v>Fuel</v>
      </c>
      <c r="D34" s="42" t="s">
        <v>0</v>
      </c>
      <c r="E34" s="42" t="s">
        <v>0</v>
      </c>
      <c r="F34" s="42" t="str">
        <f>IF($D$2=Translation!$A$1,Translation!A68,IF($D$2=Translation!$B$1,Translation!B68,Translation!C68))</f>
        <v>Heat value</v>
      </c>
      <c r="G34" s="43"/>
    </row>
    <row r="35" spans="2:7" x14ac:dyDescent="0.35">
      <c r="B35" s="143"/>
      <c r="C35" s="145"/>
      <c r="D35" s="5"/>
      <c r="E35" s="5"/>
      <c r="F35" s="53" t="str">
        <f>IF($D$2=Translation!$A$1,Translation!A85,IF($D$2=Translation!$B$1,Translation!B85,Translation!C85))</f>
        <v xml:space="preserve">Density at 16°C </v>
      </c>
      <c r="G35" s="39" t="s">
        <v>245</v>
      </c>
    </row>
    <row r="36" spans="2:7" x14ac:dyDescent="0.35">
      <c r="B36" s="143"/>
      <c r="C36" s="145"/>
      <c r="D36" s="5"/>
      <c r="E36" s="5"/>
      <c r="F36" s="53" t="str">
        <f>IF($D$2=Translation!$A$1,Translation!A86,IF($D$2=Translation!$B$1,Translation!B86,Translation!C86))</f>
        <v xml:space="preserve">Carbon/Hydrogen (mass ratio) </v>
      </c>
      <c r="G36" s="39">
        <v>9.5</v>
      </c>
    </row>
    <row r="37" spans="2:7" x14ac:dyDescent="0.35">
      <c r="B37" s="143"/>
      <c r="C37" s="145"/>
      <c r="D37" s="5"/>
      <c r="E37" s="5"/>
      <c r="F37" s="53" t="str">
        <f>IF($D$2=Translation!$A$1,Translation!A87,IF($D$2=Translation!$B$1,Translation!B87,Translation!C87))</f>
        <v xml:space="preserve">ASTM Distillation IBP 50% </v>
      </c>
      <c r="G37" s="39" t="s">
        <v>248</v>
      </c>
    </row>
    <row r="38" spans="2:7" x14ac:dyDescent="0.35">
      <c r="B38" s="143"/>
      <c r="C38" s="145"/>
      <c r="D38" s="5"/>
      <c r="E38" s="5"/>
      <c r="F38" s="53" t="str">
        <f>IF($D$2=Translation!$A$1,Translation!A88,IF($D$2=Translation!$B$1,Translation!B88,Translation!C88))</f>
        <v>BCMI</v>
      </c>
      <c r="G38" s="39" t="s">
        <v>250</v>
      </c>
    </row>
    <row r="39" spans="2:7" x14ac:dyDescent="0.35">
      <c r="B39" s="143"/>
      <c r="C39" s="145"/>
      <c r="D39" s="5"/>
      <c r="E39" s="5"/>
      <c r="F39" s="53" t="str">
        <f>IF($D$2=Translation!$A$1,Translation!A79,IF($D$2=Translation!$B$1,Translation!B79,Translation!C79))</f>
        <v>Ignition temperature</v>
      </c>
      <c r="G39" s="39" t="s">
        <v>233</v>
      </c>
    </row>
    <row r="40" spans="2:7" x14ac:dyDescent="0.35">
      <c r="B40" s="143"/>
      <c r="C40" s="145"/>
      <c r="D40" s="5"/>
      <c r="E40" s="5"/>
      <c r="F40" s="53" t="str">
        <f>IF($D$2=Translation!$A$1,Translation!A89,IF($D$2=Translation!$B$1,Translation!B89,Translation!C89))</f>
        <v>Coke</v>
      </c>
      <c r="G40" s="39" t="s">
        <v>252</v>
      </c>
    </row>
    <row r="41" spans="2:7" x14ac:dyDescent="0.35">
      <c r="B41" s="143"/>
      <c r="C41" s="145"/>
      <c r="D41" s="5"/>
      <c r="E41" s="5"/>
      <c r="F41" s="53" t="str">
        <f>IF($D$2=Translation!$A$1,Translation!A90,IF($D$2=Translation!$B$1,Translation!B90,Translation!C90))</f>
        <v xml:space="preserve">Total sulfur </v>
      </c>
      <c r="G41" s="39" t="s">
        <v>254</v>
      </c>
    </row>
    <row r="42" spans="2:7" ht="15" thickBot="1" x14ac:dyDescent="0.4">
      <c r="B42" s="138"/>
      <c r="C42" s="146"/>
      <c r="D42" s="44"/>
      <c r="E42" s="44"/>
      <c r="F42" s="54" t="str">
        <f>IF($D$2=Translation!$A$1,Translation!A91,IF($D$2=Translation!$B$1,Translation!B91,Translation!C91))</f>
        <v>Water content</v>
      </c>
      <c r="G42" s="45" t="s">
        <v>255</v>
      </c>
    </row>
    <row r="43" spans="2:7" x14ac:dyDescent="0.35">
      <c r="B43" s="137" t="str">
        <f>IF($D$2=Translation!A1,Translation!A24,IF($D$2=Translation!B1,Translation!B24,Translation!C24))</f>
        <v>Rafinate II</v>
      </c>
      <c r="C43" s="144" t="str">
        <f>IF($D$2=Translation!$A$1,Translation!A61,IF($D$2=Translation!$B$1,Translation!B61,Translation!C61))</f>
        <v>Fuel</v>
      </c>
      <c r="D43" s="42" t="s">
        <v>26</v>
      </c>
      <c r="E43" s="42" t="s">
        <v>26</v>
      </c>
      <c r="F43" s="42" t="str">
        <f>IF($D$2=Translation!$A$1,Translation!A68,IF($D$2=Translation!$B$1,Translation!B68,Translation!C68))</f>
        <v>Heat value</v>
      </c>
      <c r="G43" s="43"/>
    </row>
    <row r="44" spans="2:7" x14ac:dyDescent="0.35">
      <c r="B44" s="143"/>
      <c r="C44" s="145"/>
      <c r="D44" s="5"/>
      <c r="E44" s="5"/>
      <c r="F44" s="5" t="str">
        <f>IF($D$2=Translation!$A$1,Translation!A69,IF($D$2=Translation!$B$1,Translation!B69,Translation!C69))</f>
        <v>Density</v>
      </c>
      <c r="G44" s="39" t="s">
        <v>261</v>
      </c>
    </row>
    <row r="45" spans="2:7" x14ac:dyDescent="0.35">
      <c r="B45" s="143"/>
      <c r="C45" s="145"/>
      <c r="D45" s="5"/>
      <c r="E45" s="5"/>
      <c r="F45" s="53" t="str">
        <f>IF($D$2=Translation!$A$1,Translation!A92,IF($D$2=Translation!$B$1,Translation!B92,Translation!C92))</f>
        <v xml:space="preserve">Melting point / Freezing point </v>
      </c>
      <c r="G45" s="39" t="s">
        <v>256</v>
      </c>
    </row>
    <row r="46" spans="2:7" x14ac:dyDescent="0.35">
      <c r="B46" s="143"/>
      <c r="C46" s="145"/>
      <c r="D46" s="5"/>
      <c r="E46" s="5"/>
      <c r="F46" s="53" t="str">
        <f>IF($D$2=Translation!$A$1,Translation!A79,IF($D$2=Translation!$B$1,Translation!B79,Translation!C79))</f>
        <v>Ignition temperature</v>
      </c>
      <c r="G46" s="39" t="s">
        <v>257</v>
      </c>
    </row>
    <row r="47" spans="2:7" x14ac:dyDescent="0.35">
      <c r="B47" s="143"/>
      <c r="C47" s="145"/>
      <c r="D47" s="5"/>
      <c r="E47" s="5"/>
      <c r="F47" s="53" t="str">
        <f>IF($D$2=Translation!$A$1,Translation!A93,IF($D$2=Translation!$B$1,Translation!B93,Translation!C93))</f>
        <v>Relative vapor density</v>
      </c>
      <c r="G47" s="39" t="s">
        <v>260</v>
      </c>
    </row>
    <row r="48" spans="2:7" x14ac:dyDescent="0.35">
      <c r="B48" s="143"/>
      <c r="C48" s="145"/>
      <c r="D48" s="5"/>
      <c r="E48" s="5"/>
      <c r="F48" s="53" t="str">
        <f>IF($D$2=Translation!$A$1,Translation!A94,IF($D$2=Translation!$B$1,Translation!B94,Translation!C94))</f>
        <v>C4+ hydrocarbons</v>
      </c>
      <c r="G48" s="46" t="s">
        <v>262</v>
      </c>
    </row>
    <row r="49" spans="2:7" x14ac:dyDescent="0.35">
      <c r="B49" s="143"/>
      <c r="C49" s="145"/>
      <c r="D49" s="5"/>
      <c r="E49" s="5"/>
      <c r="F49" s="53" t="str">
        <f>IF($D$2=Translation!$A$1,Translation!A95,IF($D$2=Translation!$B$1,Translation!B95,Translation!C95))</f>
        <v xml:space="preserve">Methanol </v>
      </c>
      <c r="G49" s="47" t="s">
        <v>263</v>
      </c>
    </row>
    <row r="50" spans="2:7" x14ac:dyDescent="0.35">
      <c r="B50" s="143"/>
      <c r="C50" s="145"/>
      <c r="D50" s="5"/>
      <c r="E50" s="5"/>
      <c r="F50" s="53" t="str">
        <f>IF($D$2=Translation!$A$1,Translation!A96,IF($D$2=Translation!$B$1,Translation!B96,Translation!C96))</f>
        <v xml:space="preserve">MTBE </v>
      </c>
      <c r="G50" s="39" t="s">
        <v>264</v>
      </c>
    </row>
    <row r="51" spans="2:7" x14ac:dyDescent="0.35">
      <c r="B51" s="143"/>
      <c r="C51" s="145"/>
      <c r="D51" s="5"/>
      <c r="E51" s="5"/>
      <c r="F51" s="53" t="str">
        <f>IF($D$2=Translation!$A$1,Translation!A97,IF($D$2=Translation!$B$1,Translation!B97,Translation!C97))</f>
        <v xml:space="preserve">Vapor pressure at 40°C </v>
      </c>
      <c r="G51" s="39" t="s">
        <v>266</v>
      </c>
    </row>
    <row r="52" spans="2:7" ht="15" thickBot="1" x14ac:dyDescent="0.4">
      <c r="B52" s="138"/>
      <c r="C52" s="146"/>
      <c r="D52" s="44"/>
      <c r="E52" s="44"/>
      <c r="F52" s="54" t="str">
        <f>IF($D$2=Translation!$A$1,Translation!A90,IF($D$2=Translation!$B$1,Translation!B90,Translation!C90))</f>
        <v xml:space="preserve">Total sulfur </v>
      </c>
      <c r="G52" s="45" t="s">
        <v>267</v>
      </c>
    </row>
    <row r="53" spans="2:7" x14ac:dyDescent="0.35">
      <c r="B53" s="137" t="str">
        <f>IF($D$2=Translation!A1,Translation!A25,IF($D$2=Translation!B1,Translation!B25,Translation!C25))</f>
        <v>Process gas</v>
      </c>
      <c r="C53" s="144" t="str">
        <f>IF($D$2=Translation!$A$1,Translation!A61,IF($D$2=Translation!$B$1,Translation!B61,Translation!C61))</f>
        <v>Fuel</v>
      </c>
      <c r="D53" s="42" t="s">
        <v>26</v>
      </c>
      <c r="E53" s="42" t="s">
        <v>26</v>
      </c>
      <c r="F53" s="42" t="str">
        <f>IF($D$2=Translation!$A$1,Translation!A68,IF($D$2=Translation!$B$1,Translation!B68,Translation!C68))</f>
        <v>Heat value</v>
      </c>
      <c r="G53" s="43"/>
    </row>
    <row r="54" spans="2:7" ht="15" thickBot="1" x14ac:dyDescent="0.4">
      <c r="B54" s="138"/>
      <c r="C54" s="146"/>
      <c r="D54" s="44"/>
      <c r="E54" s="44"/>
      <c r="F54" s="44" t="str">
        <f>IF($D$2=Translation!$A$1,Translation!A69,IF($D$2=Translation!$B$1,Translation!B69,Translation!C69))</f>
        <v>Density</v>
      </c>
      <c r="G54" s="45"/>
    </row>
    <row r="55" spans="2:7" x14ac:dyDescent="0.35">
      <c r="B55" s="137" t="str">
        <f>IF($D$2=Translation!$A$1,Translation!A26,IF($D$2=Translation!$B$1,Translation!B26,Translation!C26))</f>
        <v>SH1 steam</v>
      </c>
      <c r="C55" s="144" t="str">
        <f>IF($D$2=Translation!$A$1,Translation!A62,IF($D$2=Translation!$B$1,Translation!B62,Translation!C62))</f>
        <v>Steam</v>
      </c>
      <c r="D55" s="42" t="s">
        <v>32</v>
      </c>
      <c r="E55" s="42" t="s">
        <v>0</v>
      </c>
      <c r="F55" s="42" t="str">
        <f>IF($D$2=Translation!$A$1,Translation!A66,IF($D$2=Translation!$B$1,Translation!B66,Translation!C66))</f>
        <v>Pressure</v>
      </c>
      <c r="G55" s="43" t="s">
        <v>365</v>
      </c>
    </row>
    <row r="56" spans="2:7" x14ac:dyDescent="0.35">
      <c r="B56" s="143"/>
      <c r="C56" s="145"/>
      <c r="D56" s="5"/>
      <c r="E56" s="5" t="s">
        <v>23</v>
      </c>
      <c r="F56" s="5" t="str">
        <f>IF($D$2=Translation!$A$1,Translation!A67,IF($D$2=Translation!$B$1,Translation!B67,Translation!C67))</f>
        <v>Temperature</v>
      </c>
      <c r="G56" s="39" t="s">
        <v>366</v>
      </c>
    </row>
    <row r="57" spans="2:7" x14ac:dyDescent="0.35">
      <c r="B57" s="143"/>
      <c r="C57" s="145"/>
      <c r="D57" s="5"/>
      <c r="E57" s="5" t="s">
        <v>24</v>
      </c>
      <c r="F57" s="5"/>
      <c r="G57" s="39"/>
    </row>
    <row r="58" spans="2:7" ht="15" thickBot="1" x14ac:dyDescent="0.4">
      <c r="B58" s="138"/>
      <c r="C58" s="146"/>
      <c r="D58" s="44"/>
      <c r="E58" s="44" t="s">
        <v>32</v>
      </c>
      <c r="F58" s="44"/>
      <c r="G58" s="45"/>
    </row>
    <row r="59" spans="2:7" x14ac:dyDescent="0.35">
      <c r="B59" s="137" t="str">
        <f>IF($D$2=Translation!$A$1,Translation!A28,IF($D$2=Translation!$B$1,Translation!B28,Translation!C28))</f>
        <v>SL1 steam</v>
      </c>
      <c r="C59" s="144" t="str">
        <f>IF($D$2=Translation!$A$1,Translation!A62,IF($D$2=Translation!$B$1,Translation!B62,Translation!C62))</f>
        <v>Steam</v>
      </c>
      <c r="D59" s="42" t="s">
        <v>32</v>
      </c>
      <c r="E59" s="42" t="s">
        <v>23</v>
      </c>
      <c r="F59" s="42" t="str">
        <f>IF($D$2=Translation!$A$1,Translation!A66,IF($D$2=Translation!$B$1,Translation!B66,Translation!C66))</f>
        <v>Pressure</v>
      </c>
      <c r="G59" s="43" t="s">
        <v>7</v>
      </c>
    </row>
    <row r="60" spans="2:7" x14ac:dyDescent="0.35">
      <c r="B60" s="143"/>
      <c r="C60" s="145"/>
      <c r="D60" s="5"/>
      <c r="E60" s="5" t="s">
        <v>24</v>
      </c>
      <c r="F60" s="5" t="str">
        <f>IF($D$2=Translation!$A$1,Translation!A67,IF($D$2=Translation!$B$1,Translation!B67,Translation!C67))</f>
        <v>Temperature</v>
      </c>
      <c r="G60" s="39" t="s">
        <v>268</v>
      </c>
    </row>
    <row r="61" spans="2:7" ht="15" thickBot="1" x14ac:dyDescent="0.4">
      <c r="B61" s="138"/>
      <c r="C61" s="146"/>
      <c r="D61" s="44"/>
      <c r="E61" s="44" t="s">
        <v>32</v>
      </c>
      <c r="F61" s="44"/>
      <c r="G61" s="45"/>
    </row>
    <row r="62" spans="2:7" x14ac:dyDescent="0.35">
      <c r="B62" s="137" t="str">
        <f>IF($D$2=Translation!A1,Translation!A28,IF($D$2=Translation!B1,Translation!B28,Translation!C28))</f>
        <v>SL1 steam</v>
      </c>
      <c r="C62" s="144" t="str">
        <f>IF($D$2=Translation!$A$1,Translation!A62,IF($D$2=Translation!$B$1,Translation!B62,Translation!C62))</f>
        <v>Steam</v>
      </c>
      <c r="D62" s="42" t="s">
        <v>32</v>
      </c>
      <c r="E62" s="42" t="s">
        <v>0</v>
      </c>
      <c r="F62" s="42" t="str">
        <f>IF($D$2=Translation!$A$1,Translation!A66,IF($D$2=Translation!$B$1,Translation!B66,Translation!C66))</f>
        <v>Pressure</v>
      </c>
      <c r="G62" s="43" t="s">
        <v>270</v>
      </c>
    </row>
    <row r="63" spans="2:7" x14ac:dyDescent="0.35">
      <c r="B63" s="143"/>
      <c r="C63" s="145"/>
      <c r="D63" s="5" t="s">
        <v>0</v>
      </c>
      <c r="E63" s="5" t="s">
        <v>23</v>
      </c>
      <c r="F63" s="5" t="str">
        <f>IF($D$2=Translation!$A$1,Translation!A67,IF($D$2=Translation!$B$1,Translation!B67,Translation!C67))</f>
        <v>Temperature</v>
      </c>
      <c r="G63" s="39" t="s">
        <v>271</v>
      </c>
    </row>
    <row r="64" spans="2:7" x14ac:dyDescent="0.35">
      <c r="B64" s="143"/>
      <c r="C64" s="145"/>
      <c r="D64" s="5"/>
      <c r="E64" s="5" t="s">
        <v>24</v>
      </c>
      <c r="F64" s="5"/>
      <c r="G64" s="39"/>
    </row>
    <row r="65" spans="2:7" x14ac:dyDescent="0.35">
      <c r="B65" s="143"/>
      <c r="C65" s="145"/>
      <c r="D65" s="5"/>
      <c r="E65" s="5" t="s">
        <v>32</v>
      </c>
      <c r="F65" s="5"/>
      <c r="G65" s="39"/>
    </row>
    <row r="66" spans="2:7" x14ac:dyDescent="0.35">
      <c r="B66" s="143"/>
      <c r="C66" s="145"/>
      <c r="D66" s="5"/>
      <c r="E66" s="5" t="s">
        <v>269</v>
      </c>
      <c r="F66" s="5"/>
      <c r="G66" s="39"/>
    </row>
    <row r="67" spans="2:7" x14ac:dyDescent="0.35">
      <c r="B67" s="143"/>
      <c r="C67" s="145"/>
      <c r="D67" s="5"/>
      <c r="E67" s="5" t="s">
        <v>29</v>
      </c>
      <c r="F67" s="5"/>
      <c r="G67" s="39"/>
    </row>
    <row r="68" spans="2:7" ht="15" thickBot="1" x14ac:dyDescent="0.4">
      <c r="B68" s="138"/>
      <c r="C68" s="146"/>
      <c r="D68" s="44"/>
      <c r="E68" s="44" t="s">
        <v>28</v>
      </c>
      <c r="F68" s="44"/>
      <c r="G68" s="45"/>
    </row>
    <row r="69" spans="2:7" x14ac:dyDescent="0.35">
      <c r="B69" s="137" t="str">
        <f>IF($D$2=Translation!$A$1,Translation!A29,IF($D$2=Translation!$B$1,Translation!B29,Translation!C29))</f>
        <v>SH2 steam</v>
      </c>
      <c r="C69" s="144" t="str">
        <f>IF($D$2=Translation!$A$1,Translation!A62,IF($D$2=Translation!$B$1,Translation!B62,Translation!C62))</f>
        <v>Steam</v>
      </c>
      <c r="D69" s="42" t="s">
        <v>0</v>
      </c>
      <c r="E69" s="42" t="s">
        <v>0</v>
      </c>
      <c r="F69" s="42" t="str">
        <f>IF($D$2=Translation!$A$1,Translation!A66,IF($D$2=Translation!$B$1,Translation!B66,Translation!C66))</f>
        <v>Pressure</v>
      </c>
      <c r="G69" s="43" t="s">
        <v>3</v>
      </c>
    </row>
    <row r="70" spans="2:7" ht="15" thickBot="1" x14ac:dyDescent="0.4">
      <c r="B70" s="138"/>
      <c r="C70" s="146"/>
      <c r="D70" s="44"/>
      <c r="E70" s="44"/>
      <c r="F70" s="44" t="str">
        <f>IF($D$2=Translation!$A$1,Translation!A67,IF($D$2=Translation!$B$1,Translation!B67,Translation!C67))</f>
        <v>Temperature</v>
      </c>
      <c r="G70" s="45" t="s">
        <v>272</v>
      </c>
    </row>
    <row r="71" spans="2:7" x14ac:dyDescent="0.35">
      <c r="B71" s="137" t="str">
        <f>IF($D$2=Translation!$A$1,Translation!A30,IF($D$2=Translation!$B$1,Translation!B30,Translation!C30))</f>
        <v>SSH2 steam</v>
      </c>
      <c r="C71" s="144" t="str">
        <f>IF($D$2=Translation!$A$1,Translation!A62,IF($D$2=Translation!$B$1,Translation!B62,Translation!C62))</f>
        <v>Steam</v>
      </c>
      <c r="D71" s="42" t="s">
        <v>0</v>
      </c>
      <c r="E71" s="42" t="s">
        <v>0</v>
      </c>
      <c r="F71" s="42" t="str">
        <f>IF($D$2=Translation!$A$1,Translation!A66,IF($D$2=Translation!$B$1,Translation!B66,Translation!C66))</f>
        <v>Pressure</v>
      </c>
      <c r="G71" s="43" t="s">
        <v>4</v>
      </c>
    </row>
    <row r="72" spans="2:7" ht="15" thickBot="1" x14ac:dyDescent="0.4">
      <c r="B72" s="138"/>
      <c r="C72" s="146"/>
      <c r="D72" s="44"/>
      <c r="E72" s="44"/>
      <c r="F72" s="44" t="str">
        <f>IF($D$2=Translation!$A$1,Translation!A67,IF($D$2=Translation!$B$1,Translation!B67,Translation!C67))</f>
        <v>Temperature</v>
      </c>
      <c r="G72" s="45" t="s">
        <v>273</v>
      </c>
    </row>
    <row r="73" spans="2:7" x14ac:dyDescent="0.35">
      <c r="B73" s="137" t="str">
        <f>IF($D$2=Translation!$A$1,Translation!A31,IF($D$2=Translation!$B$1,Translation!B31,Translation!C31))</f>
        <v>SM2 steam</v>
      </c>
      <c r="C73" s="144" t="str">
        <f>IF($D$2=Translation!$A$1,Translation!A62,IF($D$2=Translation!$B$1,Translation!B62,Translation!C62))</f>
        <v>Steam</v>
      </c>
      <c r="D73" s="42" t="s">
        <v>0</v>
      </c>
      <c r="E73" s="42" t="s">
        <v>0</v>
      </c>
      <c r="F73" s="42" t="str">
        <f>IF($D$2=Translation!$A$1,Translation!A66,IF($D$2=Translation!$B$1,Translation!B66,Translation!C66))</f>
        <v>Pressure</v>
      </c>
      <c r="G73" s="43" t="s">
        <v>5</v>
      </c>
    </row>
    <row r="74" spans="2:7" ht="15" thickBot="1" x14ac:dyDescent="0.4">
      <c r="B74" s="143"/>
      <c r="C74" s="145"/>
      <c r="D74" s="49"/>
      <c r="E74" s="49"/>
      <c r="F74" s="49" t="str">
        <f>IF($D$2=Translation!$A$1,Translation!A67,IF($D$2=Translation!$B$1,Translation!B67,Translation!C67))</f>
        <v>Temperature</v>
      </c>
      <c r="G74" s="50" t="s">
        <v>274</v>
      </c>
    </row>
    <row r="75" spans="2:7" x14ac:dyDescent="0.35">
      <c r="B75" s="137" t="str">
        <f>IF($D$2=Translation!$A$1,Translation!A32,IF($D$2=Translation!$B$1,Translation!B32,Translation!C32))</f>
        <v>SL2 steam</v>
      </c>
      <c r="C75" s="144" t="str">
        <f>IF($D$2=Translation!$A$1,Translation!A62,IF($D$2=Translation!$B$1,Translation!B62,Translation!C62))</f>
        <v>Steam</v>
      </c>
      <c r="D75" s="42" t="s">
        <v>0</v>
      </c>
      <c r="E75" s="42" t="s">
        <v>0</v>
      </c>
      <c r="F75" s="42" t="str">
        <f>IF($D$2=Translation!$A$1,Translation!A66,IF($D$2=Translation!$B$1,Translation!B66,Translation!C66))</f>
        <v>Pressure</v>
      </c>
      <c r="G75" s="43" t="s">
        <v>270</v>
      </c>
    </row>
    <row r="76" spans="2:7" x14ac:dyDescent="0.35">
      <c r="B76" s="143"/>
      <c r="C76" s="145"/>
      <c r="D76" s="48"/>
      <c r="E76" s="48" t="s">
        <v>32</v>
      </c>
      <c r="F76" s="49" t="str">
        <f>IF($D$2=Translation!$A$1,Translation!A67,IF($D$2=Translation!$B$1,Translation!B67,Translation!C67))</f>
        <v>Temperature</v>
      </c>
      <c r="G76" s="39" t="s">
        <v>271</v>
      </c>
    </row>
    <row r="77" spans="2:7" ht="15" thickBot="1" x14ac:dyDescent="0.4">
      <c r="B77" s="138"/>
      <c r="C77" s="146"/>
      <c r="D77" s="44"/>
      <c r="E77" s="44" t="s">
        <v>33</v>
      </c>
      <c r="F77" s="44"/>
      <c r="G77" s="45"/>
    </row>
    <row r="78" spans="2:7" x14ac:dyDescent="0.35">
      <c r="B78" s="143" t="str">
        <f>IF($D$2=Translation!$A$1,Translation!A33,IF($D$2=Translation!$B$1,Translation!B33,Translation!C33))</f>
        <v>SM3 steam</v>
      </c>
      <c r="C78" s="145" t="str">
        <f>IF($D$2=Translation!$A$1,Translation!A62,IF($D$2=Translation!$B$1,Translation!B62,Translation!C62))</f>
        <v>Steam</v>
      </c>
      <c r="D78" s="51" t="s">
        <v>23</v>
      </c>
      <c r="E78" s="51" t="s">
        <v>23</v>
      </c>
      <c r="F78" s="51" t="str">
        <f>IF($D$2=Translation!$A$1,Translation!A66,IF($D$2=Translation!$B$1,Translation!B66,Translation!C66))</f>
        <v>Pressure</v>
      </c>
      <c r="G78" s="52" t="s">
        <v>275</v>
      </c>
    </row>
    <row r="79" spans="2:7" ht="15" thickBot="1" x14ac:dyDescent="0.4">
      <c r="B79" s="138"/>
      <c r="C79" s="146"/>
      <c r="D79" s="44"/>
      <c r="E79" s="44"/>
      <c r="F79" s="44" t="str">
        <f>IF($D$2=Translation!$A$1,Translation!A67,IF($D$2=Translation!$B$1,Translation!B67,Translation!C67))</f>
        <v>Temperature</v>
      </c>
      <c r="G79" s="45"/>
    </row>
    <row r="80" spans="2:7" x14ac:dyDescent="0.35">
      <c r="B80" s="137" t="str">
        <f>IF($D$2=Translation!$A$1,Translation!A34,IF($D$2=Translation!$B$1,Translation!B34,Translation!C34))</f>
        <v>SM4 steam</v>
      </c>
      <c r="C80" s="144" t="str">
        <f>IF($D$2=Translation!$A$1,Translation!A62,IF($D$2=Translation!$B$1,Translation!B62,Translation!C62))</f>
        <v>Steam</v>
      </c>
      <c r="D80" s="42" t="s">
        <v>24</v>
      </c>
      <c r="E80" s="42" t="s">
        <v>24</v>
      </c>
      <c r="F80" s="42" t="str">
        <f>IF($D$2=Translation!$A$1,Translation!A66,IF($D$2=Translation!$B$1,Translation!B66,Translation!C66))</f>
        <v>Pressure</v>
      </c>
      <c r="G80" s="43" t="s">
        <v>275</v>
      </c>
    </row>
    <row r="81" spans="2:7" ht="15" thickBot="1" x14ac:dyDescent="0.4">
      <c r="B81" s="138"/>
      <c r="C81" s="146"/>
      <c r="D81" s="44"/>
      <c r="E81" s="44"/>
      <c r="F81" s="44" t="str">
        <f>IF($D$2=Translation!$A$1,Translation!A67,IF($D$2=Translation!$B$1,Translation!B67,Translation!C67))</f>
        <v>Temperature</v>
      </c>
      <c r="G81" s="45"/>
    </row>
    <row r="82" spans="2:7" x14ac:dyDescent="0.35">
      <c r="B82" s="137" t="str">
        <f>IF($D$2=Translation!$A$1,Translation!A35,IF($D$2=Translation!$B$1,Translation!B35,Translation!C35))</f>
        <v>SL4 steam</v>
      </c>
      <c r="C82" s="144" t="str">
        <f>IF($D$2=Translation!$A$1,Translation!A62,IF($D$2=Translation!$B$1,Translation!B62,Translation!C62))</f>
        <v>Steam</v>
      </c>
      <c r="D82" s="42" t="s">
        <v>24</v>
      </c>
      <c r="E82" s="42" t="s">
        <v>24</v>
      </c>
      <c r="F82" s="42" t="str">
        <f>IF($D$2=Translation!$A$1,Translation!A66,IF($D$2=Translation!$B$1,Translation!B66,Translation!C66))</f>
        <v>Pressure</v>
      </c>
      <c r="G82" s="43" t="s">
        <v>276</v>
      </c>
    </row>
    <row r="83" spans="2:7" ht="15" thickBot="1" x14ac:dyDescent="0.4">
      <c r="B83" s="138"/>
      <c r="C83" s="146"/>
      <c r="D83" s="44"/>
      <c r="E83" s="44"/>
      <c r="F83" s="44" t="str">
        <f>IF($D$2=Translation!$A$1,Translation!A67,IF($D$2=Translation!$B$1,Translation!B67,Translation!C67))</f>
        <v>Temperature</v>
      </c>
      <c r="G83" s="45"/>
    </row>
    <row r="84" spans="2:7" x14ac:dyDescent="0.35">
      <c r="B84" s="137" t="str">
        <f>IF($D$2=Translation!$A$1,Translation!A36,IF($D$2=Translation!$B$1,Translation!B36,Translation!C36))</f>
        <v>SM5 steam</v>
      </c>
      <c r="C84" s="144" t="str">
        <f>IF($D$2=Translation!$A$1,Translation!A62,IF($D$2=Translation!$B$1,Translation!B62,Translation!C62))</f>
        <v>Steam</v>
      </c>
      <c r="D84" s="42" t="s">
        <v>26</v>
      </c>
      <c r="E84" s="42" t="s">
        <v>26</v>
      </c>
      <c r="F84" s="42" t="str">
        <f>IF($D$2=Translation!$A$1,Translation!A66,IF($D$2=Translation!$B$1,Translation!B66,Translation!C66))</f>
        <v>Pressure</v>
      </c>
      <c r="G84" s="43"/>
    </row>
    <row r="85" spans="2:7" ht="15" thickBot="1" x14ac:dyDescent="0.4">
      <c r="B85" s="138"/>
      <c r="C85" s="146"/>
      <c r="D85" s="44"/>
      <c r="E85" s="44"/>
      <c r="F85" s="44" t="str">
        <f>IF($D$2=Translation!$A$1,Translation!A67,IF($D$2=Translation!$B$1,Translation!B67,Translation!C67))</f>
        <v>Temperature</v>
      </c>
      <c r="G85" s="45"/>
    </row>
    <row r="86" spans="2:7" x14ac:dyDescent="0.35">
      <c r="B86" s="137" t="str">
        <f>IF($D$2=Translation!$A$1,Translation!A37,IF($D$2=Translation!$B$1,Translation!B37,Translation!C37))</f>
        <v>SL5 steam</v>
      </c>
      <c r="C86" s="144" t="str">
        <f>IF($D$2=Translation!$A$1,Translation!A62,IF($D$2=Translation!$B$1,Translation!B62,Translation!C62))</f>
        <v>Steam</v>
      </c>
      <c r="D86" s="42" t="s">
        <v>26</v>
      </c>
      <c r="E86" s="42" t="s">
        <v>26</v>
      </c>
      <c r="F86" s="42" t="str">
        <f>IF($D$2=Translation!$A$1,Translation!A66,IF($D$2=Translation!$B$1,Translation!B66,Translation!C66))</f>
        <v>Pressure</v>
      </c>
      <c r="G86" s="43"/>
    </row>
    <row r="87" spans="2:7" ht="15" thickBot="1" x14ac:dyDescent="0.4">
      <c r="B87" s="138"/>
      <c r="C87" s="146"/>
      <c r="D87" s="44"/>
      <c r="E87" s="44"/>
      <c r="F87" s="44" t="str">
        <f>IF($D$2=Translation!$A$1,Translation!A67,IF($D$2=Translation!$B$1,Translation!B67,Translation!C67))</f>
        <v>Temperature</v>
      </c>
      <c r="G87" s="45"/>
    </row>
    <row r="88" spans="2:7" x14ac:dyDescent="0.35">
      <c r="B88" s="137" t="str">
        <f>IF($D$2=Translation!$A$1,Translation!A38,IF($D$2=Translation!$B$1,Translation!B38,Translation!C38))</f>
        <v>C condensate</v>
      </c>
      <c r="C88" s="144" t="str">
        <f>IF($D$2=Translation!$A$1,Translation!A63,IF($D$2=Translation!$B$1,Translation!B63,Translation!C63))</f>
        <v>Condensate</v>
      </c>
      <c r="D88" s="42" t="s">
        <v>32</v>
      </c>
      <c r="E88" s="42" t="s">
        <v>24</v>
      </c>
      <c r="F88" s="42" t="str">
        <f>IF($D$2=Translation!$A$1,Translation!A66,IF($D$2=Translation!$B$1,Translation!B66,Translation!C66))</f>
        <v>Pressure</v>
      </c>
      <c r="G88" s="43"/>
    </row>
    <row r="89" spans="2:7" x14ac:dyDescent="0.35">
      <c r="B89" s="143"/>
      <c r="C89" s="145"/>
      <c r="D89" s="5"/>
      <c r="E89" s="5" t="s">
        <v>32</v>
      </c>
      <c r="F89" s="5" t="str">
        <f>IF($D$2=Translation!$A$1,Translation!A67,IF($D$2=Translation!$B$1,Translation!B67,Translation!C67))</f>
        <v>Temperature</v>
      </c>
      <c r="G89" s="39"/>
    </row>
    <row r="90" spans="2:7" x14ac:dyDescent="0.35">
      <c r="B90" s="143"/>
      <c r="C90" s="145"/>
      <c r="D90" s="5"/>
      <c r="E90" s="5" t="s">
        <v>29</v>
      </c>
      <c r="F90" s="5"/>
      <c r="G90" s="39"/>
    </row>
    <row r="91" spans="2:7" ht="15" thickBot="1" x14ac:dyDescent="0.4">
      <c r="B91" s="138"/>
      <c r="C91" s="146"/>
      <c r="D91" s="44"/>
      <c r="E91" s="44" t="s">
        <v>28</v>
      </c>
      <c r="F91" s="44"/>
      <c r="G91" s="45"/>
    </row>
    <row r="92" spans="2:7" x14ac:dyDescent="0.35">
      <c r="B92" s="137" t="str">
        <f>IF($D$2=Translation!$A$1,Translation!A39,IF($D$2=Translation!$B$1,Translation!B39,Translation!C39))</f>
        <v>SCH condensate</v>
      </c>
      <c r="C92" s="144" t="str">
        <f>IF($D$2=Translation!$A$1,Translation!A63,IF($D$2=Translation!$B$1,Translation!B63,Translation!C63))</f>
        <v>Condensate</v>
      </c>
      <c r="D92" s="42" t="s">
        <v>0</v>
      </c>
      <c r="E92" s="42" t="s">
        <v>0</v>
      </c>
      <c r="F92" s="42" t="str">
        <f>IF($D$2=Translation!$A$1,Translation!A66,IF($D$2=Translation!$B$1,Translation!B66,Translation!C66))</f>
        <v>Pressure</v>
      </c>
      <c r="G92" s="43"/>
    </row>
    <row r="93" spans="2:7" ht="15" thickBot="1" x14ac:dyDescent="0.4">
      <c r="B93" s="138"/>
      <c r="C93" s="146"/>
      <c r="D93" s="44"/>
      <c r="E93" s="44"/>
      <c r="F93" s="44" t="str">
        <f>IF($D$2=Translation!$A$1,Translation!A67,IF($D$2=Translation!$B$1,Translation!B67,Translation!C67))</f>
        <v>Temperature</v>
      </c>
      <c r="G93" s="45"/>
    </row>
    <row r="94" spans="2:7" x14ac:dyDescent="0.35">
      <c r="B94" s="137" t="str">
        <f>IF($D$2=Translation!$A$1,Translation!A40,IF($D$2=Translation!$B$1,Translation!B40,Translation!C40))</f>
        <v>SCM condensate</v>
      </c>
      <c r="C94" s="144" t="str">
        <f>IF($D$2=Translation!$A$1,Translation!A63,IF($D$2=Translation!$B$1,Translation!B63,Translation!C63))</f>
        <v>Condensate</v>
      </c>
      <c r="D94" s="42" t="s">
        <v>0</v>
      </c>
      <c r="E94" s="42" t="s">
        <v>0</v>
      </c>
      <c r="F94" s="42" t="str">
        <f>IF($D$2=Translation!$A$1,Translation!A66,IF($D$2=Translation!$B$1,Translation!B66,Translation!C66))</f>
        <v>Pressure</v>
      </c>
      <c r="G94" s="43"/>
    </row>
    <row r="95" spans="2:7" ht="15" thickBot="1" x14ac:dyDescent="0.4">
      <c r="B95" s="138"/>
      <c r="C95" s="146"/>
      <c r="D95" s="44"/>
      <c r="E95" s="44"/>
      <c r="F95" s="44" t="str">
        <f>IF($D$2=Translation!$A$1,Translation!A67,IF($D$2=Translation!$B$1,Translation!B67,Translation!C67))</f>
        <v>Temperature</v>
      </c>
      <c r="G95" s="45"/>
    </row>
    <row r="96" spans="2:7" x14ac:dyDescent="0.35">
      <c r="B96" s="137" t="str">
        <f>IF($D$2=Translation!$A$1,Translation!A41,IF($D$2=Translation!$B$1,Translation!B41,Translation!C41))</f>
        <v>SCL condensate</v>
      </c>
      <c r="C96" s="144" t="str">
        <f>IF($D$2=Translation!$A$1,Translation!A63,IF($D$2=Translation!$B$1,Translation!B63,Translation!C63))</f>
        <v>Condensate</v>
      </c>
      <c r="D96" s="42" t="s">
        <v>0</v>
      </c>
      <c r="E96" s="42" t="s">
        <v>0</v>
      </c>
      <c r="F96" s="42" t="str">
        <f>IF($D$2=Translation!$A$1,Translation!A66,IF($D$2=Translation!$B$1,Translation!B66,Translation!C66))</f>
        <v>Pressure</v>
      </c>
      <c r="G96" s="43"/>
    </row>
    <row r="97" spans="2:7" ht="15" thickBot="1" x14ac:dyDescent="0.4">
      <c r="B97" s="138"/>
      <c r="C97" s="146"/>
      <c r="D97" s="44"/>
      <c r="E97" s="44"/>
      <c r="F97" s="44" t="str">
        <f>IF($D$2=Translation!$A$1,Translation!A67,IF($D$2=Translation!$B$1,Translation!B67,Translation!C67))</f>
        <v>Temperature</v>
      </c>
      <c r="G97" s="45"/>
    </row>
    <row r="98" spans="2:7" x14ac:dyDescent="0.35">
      <c r="B98" s="137" t="str">
        <f>IF($D$2=Translation!$A$1,Translation!A42,IF($D$2=Translation!$B$1,Translation!B42,Translation!C42))</f>
        <v>HPC condensate</v>
      </c>
      <c r="C98" s="144" t="str">
        <f>IF($D$2=Translation!$A$1,Translation!A63,IF($D$2=Translation!$B$1,Translation!B63,Translation!C63))</f>
        <v>Condensate</v>
      </c>
      <c r="D98" s="42" t="s">
        <v>23</v>
      </c>
      <c r="E98" s="42" t="s">
        <v>23</v>
      </c>
      <c r="F98" s="42" t="str">
        <f>IF($D$2=Translation!$A$1,Translation!A66,IF($D$2=Translation!$B$1,Translation!B66,Translation!C66))</f>
        <v>Pressure</v>
      </c>
      <c r="G98" s="43" t="s">
        <v>277</v>
      </c>
    </row>
    <row r="99" spans="2:7" ht="15" thickBot="1" x14ac:dyDescent="0.4">
      <c r="B99" s="138"/>
      <c r="C99" s="146"/>
      <c r="D99" s="44"/>
      <c r="E99" s="44" t="s">
        <v>24</v>
      </c>
      <c r="F99" s="44" t="str">
        <f>IF($D$2=Translation!$A$1,Translation!A67,IF($D$2=Translation!$B$1,Translation!B67,Translation!C67))</f>
        <v>Temperature</v>
      </c>
      <c r="G99" s="45" t="s">
        <v>278</v>
      </c>
    </row>
    <row r="100" spans="2:7" x14ac:dyDescent="0.35">
      <c r="B100" s="137" t="str">
        <f>IF($D$2=Translation!$A$1,Translation!A43,IF($D$2=Translation!$B$1,Translation!B43,Translation!C43))</f>
        <v>LPC condensate</v>
      </c>
      <c r="C100" s="144" t="str">
        <f>IF($D$2=Translation!$A$1,Translation!A63,IF($D$2=Translation!$B$1,Translation!B63,Translation!C63))</f>
        <v>Condensate</v>
      </c>
      <c r="D100" s="42" t="s">
        <v>23</v>
      </c>
      <c r="E100" s="42" t="s">
        <v>23</v>
      </c>
      <c r="F100" s="42" t="str">
        <f>IF($D$2=Translation!$A$1,Translation!A66,IF($D$2=Translation!$B$1,Translation!B66,Translation!C66))</f>
        <v>Pressure</v>
      </c>
      <c r="G100" s="43" t="s">
        <v>279</v>
      </c>
    </row>
    <row r="101" spans="2:7" ht="15" thickBot="1" x14ac:dyDescent="0.4">
      <c r="B101" s="138"/>
      <c r="C101" s="146"/>
      <c r="D101" s="44"/>
      <c r="E101" s="44" t="s">
        <v>24</v>
      </c>
      <c r="F101" s="44" t="str">
        <f>IF($D$2=Translation!$A$1,Translation!A67,IF($D$2=Translation!$B$1,Translation!B67,Translation!C67))</f>
        <v>Temperature</v>
      </c>
      <c r="G101" s="45" t="s">
        <v>280</v>
      </c>
    </row>
    <row r="102" spans="2:7" x14ac:dyDescent="0.35">
      <c r="B102" s="137" t="str">
        <f>IF($D$2=Translation!$A$1,Translation!A44,IF($D$2=Translation!$B$1,Translation!B44,Translation!C44))</f>
        <v>FSK HPC condensate</v>
      </c>
      <c r="C102" s="144" t="str">
        <f>IF($D$2=Translation!$A$1,Translation!A63,IF($D$2=Translation!$B$1,Translation!B63,Translation!C63))</f>
        <v>Condensate</v>
      </c>
      <c r="D102" s="42" t="s">
        <v>26</v>
      </c>
      <c r="E102" s="42" t="s">
        <v>26</v>
      </c>
      <c r="F102" s="42" t="str">
        <f>IF($D$2=Translation!$A$1,Translation!A66,IF($D$2=Translation!$B$1,Translation!B66,Translation!C66))</f>
        <v>Pressure</v>
      </c>
      <c r="G102" s="43"/>
    </row>
    <row r="103" spans="2:7" ht="15" thickBot="1" x14ac:dyDescent="0.4">
      <c r="B103" s="138"/>
      <c r="C103" s="146"/>
      <c r="D103" s="44"/>
      <c r="E103" s="44"/>
      <c r="F103" s="44" t="str">
        <f>IF($D$2=Translation!$A$1,Translation!A67,IF($D$2=Translation!$B$1,Translation!B67,Translation!C67))</f>
        <v>Temperature</v>
      </c>
      <c r="G103" s="45"/>
    </row>
    <row r="104" spans="2:7" x14ac:dyDescent="0.35">
      <c r="B104" s="137" t="str">
        <f>IF($D$2=Translation!$A$1,Translation!A45,IF($D$2=Translation!$B$1,Translation!B45,Translation!C45))</f>
        <v>FSK LPC condensate</v>
      </c>
      <c r="C104" s="144" t="str">
        <f>IF($D$2=Translation!$A$1,Translation!A63,IF($D$2=Translation!$B$1,Translation!B63,Translation!C63))</f>
        <v>Condensate</v>
      </c>
      <c r="D104" s="42" t="s">
        <v>26</v>
      </c>
      <c r="E104" s="42" t="s">
        <v>26</v>
      </c>
      <c r="F104" s="42" t="str">
        <f>IF($D$2=Translation!$A$1,Translation!A66,IF($D$2=Translation!$B$1,Translation!B66,Translation!C66))</f>
        <v>Pressure</v>
      </c>
      <c r="G104" s="43"/>
    </row>
    <row r="105" spans="2:7" ht="15" thickBot="1" x14ac:dyDescent="0.4">
      <c r="B105" s="138"/>
      <c r="C105" s="146"/>
      <c r="D105" s="44"/>
      <c r="E105" s="44"/>
      <c r="F105" s="44" t="str">
        <f>IF($D$2=Translation!$A$1,Translation!A67,IF($D$2=Translation!$B$1,Translation!B67,Translation!C67))</f>
        <v>Temperature</v>
      </c>
      <c r="G105" s="45"/>
    </row>
    <row r="106" spans="2:7" x14ac:dyDescent="0.35">
      <c r="B106" s="137" t="str">
        <f>IF($D$2=Translation!$A$1,Translation!A46,IF($D$2=Translation!$B$1,Translation!B46,Translation!C46))</f>
        <v>FSK dirty condensate</v>
      </c>
      <c r="C106" s="144" t="str">
        <f>IF($D$2=Translation!$A$1,Translation!A63,IF($D$2=Translation!$B$1,Translation!B63,Translation!C63))</f>
        <v>Condensate</v>
      </c>
      <c r="D106" s="42" t="s">
        <v>26</v>
      </c>
      <c r="E106" s="42" t="s">
        <v>26</v>
      </c>
      <c r="F106" s="42" t="str">
        <f>IF($D$2=Translation!$A$1,Translation!A66,IF($D$2=Translation!$B$1,Translation!B66,Translation!C66))</f>
        <v>Pressure</v>
      </c>
      <c r="G106" s="43"/>
    </row>
    <row r="107" spans="2:7" ht="15" thickBot="1" x14ac:dyDescent="0.4">
      <c r="B107" s="138"/>
      <c r="C107" s="146"/>
      <c r="D107" s="55"/>
      <c r="E107" s="55"/>
      <c r="F107" s="44" t="str">
        <f>IF($D$2=Translation!$A$1,Translation!A67,IF($D$2=Translation!$B$1,Translation!B67,Translation!C67))</f>
        <v>Temperature</v>
      </c>
      <c r="G107" s="45"/>
    </row>
    <row r="108" spans="2:7" x14ac:dyDescent="0.35">
      <c r="B108" s="137" t="str">
        <f>IF($D$2=Translation!$A$1,Translation!A47,IF($D$2=Translation!$B$1,Translation!B47,Translation!C47))</f>
        <v>Demineralized water</v>
      </c>
      <c r="C108" s="144" t="str">
        <f>IF($D$2=Translation!$A$1,Translation!A64,IF($D$2=Translation!$B$1,Translation!B64,Translation!C64))</f>
        <v>Water</v>
      </c>
      <c r="D108" s="42" t="s">
        <v>32</v>
      </c>
      <c r="E108" s="42" t="s">
        <v>0</v>
      </c>
      <c r="F108" s="42" t="str">
        <f>IF($D$2=Translation!$A$1,Translation!A66,IF($D$2=Translation!$B$1,Translation!B66,Translation!C66))</f>
        <v>Pressure</v>
      </c>
      <c r="G108" s="43"/>
    </row>
    <row r="109" spans="2:7" x14ac:dyDescent="0.35">
      <c r="B109" s="143"/>
      <c r="C109" s="145"/>
      <c r="D109" s="5"/>
      <c r="E109" s="5" t="s">
        <v>23</v>
      </c>
      <c r="F109" s="5" t="str">
        <f>IF($D$2=Translation!$A$1,Translation!A67,IF($D$2=Translation!$B$1,Translation!B67,Translation!C67))</f>
        <v>Temperature</v>
      </c>
      <c r="G109" s="39"/>
    </row>
    <row r="110" spans="2:7" x14ac:dyDescent="0.35">
      <c r="B110" s="143"/>
      <c r="C110" s="145"/>
      <c r="D110" s="5"/>
      <c r="E110" s="5" t="s">
        <v>24</v>
      </c>
      <c r="F110" s="5"/>
      <c r="G110" s="39"/>
    </row>
    <row r="111" spans="2:7" ht="15" thickBot="1" x14ac:dyDescent="0.4">
      <c r="B111" s="138"/>
      <c r="C111" s="146"/>
      <c r="D111" s="44"/>
      <c r="E111" s="44" t="s">
        <v>32</v>
      </c>
      <c r="F111" s="44"/>
      <c r="G111" s="45"/>
    </row>
    <row r="112" spans="2:7" x14ac:dyDescent="0.35">
      <c r="B112" s="137" t="str">
        <f>IF($D$2=Translation!$A$1,Translation!A48,IF($D$2=Translation!$B$1,Translation!B48,Translation!C48))</f>
        <v>Decarbonised water</v>
      </c>
      <c r="C112" s="144" t="str">
        <f>IF($D$2=Translation!$A$1,Translation!A64,IF($D$2=Translation!$B$1,Translation!B64,Translation!C64))</f>
        <v>Water</v>
      </c>
      <c r="D112" s="42" t="s">
        <v>32</v>
      </c>
      <c r="E112" s="42" t="s">
        <v>0</v>
      </c>
      <c r="F112" s="42" t="str">
        <f>IF($D$2=Translation!$A$1,Translation!A66,IF($D$2=Translation!$B$1,Translation!B66,Translation!C66))</f>
        <v>Pressure</v>
      </c>
      <c r="G112" s="43"/>
    </row>
    <row r="113" spans="2:7" x14ac:dyDescent="0.35">
      <c r="B113" s="143"/>
      <c r="C113" s="145"/>
      <c r="D113" s="5"/>
      <c r="E113" s="5" t="s">
        <v>23</v>
      </c>
      <c r="F113" s="5" t="str">
        <f>IF($D$2=Translation!$A$1,Translation!A67,IF($D$2=Translation!$B$1,Translation!B67,Translation!C67))</f>
        <v>Temperature</v>
      </c>
      <c r="G113" s="39"/>
    </row>
    <row r="114" spans="2:7" x14ac:dyDescent="0.35">
      <c r="B114" s="143"/>
      <c r="C114" s="145"/>
      <c r="D114" s="5"/>
      <c r="E114" s="5" t="s">
        <v>24</v>
      </c>
      <c r="F114" s="5"/>
      <c r="G114" s="39"/>
    </row>
    <row r="115" spans="2:7" ht="15" thickBot="1" x14ac:dyDescent="0.4">
      <c r="B115" s="138"/>
      <c r="C115" s="146"/>
      <c r="D115" s="44"/>
      <c r="E115" s="44" t="s">
        <v>32</v>
      </c>
      <c r="F115" s="44"/>
      <c r="G115" s="45"/>
    </row>
    <row r="116" spans="2:7" x14ac:dyDescent="0.35">
      <c r="B116" s="137" t="str">
        <f>IF($D$2=Translation!$A$1,Translation!A49,IF($D$2=Translation!$B$1,Translation!B49,Translation!C49))</f>
        <v>Cooling water</v>
      </c>
      <c r="C116" s="144" t="str">
        <f>IF($D$2=Translation!$A$1,Translation!A64,IF($D$2=Translation!$B$1,Translation!B64,Translation!C64))</f>
        <v>Water</v>
      </c>
      <c r="D116" s="42" t="s">
        <v>32</v>
      </c>
      <c r="E116" s="42" t="s">
        <v>0</v>
      </c>
      <c r="F116" s="42" t="str">
        <f>IF($D$2=Translation!$A$1,Translation!A66,IF($D$2=Translation!$B$1,Translation!B66,Translation!C66))</f>
        <v>Pressure</v>
      </c>
      <c r="G116" s="43"/>
    </row>
    <row r="117" spans="2:7" x14ac:dyDescent="0.35">
      <c r="B117" s="143"/>
      <c r="C117" s="145"/>
      <c r="D117" s="5"/>
      <c r="E117" s="5" t="s">
        <v>23</v>
      </c>
      <c r="F117" s="5" t="str">
        <f>IF($D$2=Translation!$A$1,Translation!A67,IF($D$2=Translation!$B$1,Translation!B67,Translation!C67))</f>
        <v>Temperature</v>
      </c>
      <c r="G117" s="39"/>
    </row>
    <row r="118" spans="2:7" x14ac:dyDescent="0.35">
      <c r="B118" s="143"/>
      <c r="C118" s="145"/>
      <c r="D118" s="5"/>
      <c r="E118" s="5" t="s">
        <v>24</v>
      </c>
      <c r="F118" s="5"/>
      <c r="G118" s="39"/>
    </row>
    <row r="119" spans="2:7" ht="15" thickBot="1" x14ac:dyDescent="0.4">
      <c r="B119" s="138"/>
      <c r="C119" s="146"/>
      <c r="D119" s="44"/>
      <c r="E119" s="44" t="s">
        <v>32</v>
      </c>
      <c r="F119" s="44"/>
      <c r="G119" s="45"/>
    </row>
    <row r="120" spans="2:7" x14ac:dyDescent="0.35">
      <c r="B120" s="137" t="str">
        <f>IF($D$2=Translation!$A$1,Translation!A50,IF($D$2=Translation!$B$1,Translation!B50,Translation!C50))</f>
        <v>Raw water</v>
      </c>
      <c r="C120" s="144" t="str">
        <f>IF($D$2=Translation!$A$1,Translation!A64,IF($D$2=Translation!$B$1,Translation!B64,Translation!C64))</f>
        <v>Water</v>
      </c>
      <c r="D120" s="42" t="s">
        <v>32</v>
      </c>
      <c r="E120" s="42" t="s">
        <v>32</v>
      </c>
      <c r="F120" s="42" t="str">
        <f>IF($D$2=Translation!$A$1,Translation!A66,IF($D$2=Translation!$B$1,Translation!B66,Translation!C66))</f>
        <v>Pressure</v>
      </c>
      <c r="G120" s="43"/>
    </row>
    <row r="121" spans="2:7" ht="15" thickBot="1" x14ac:dyDescent="0.4">
      <c r="B121" s="143"/>
      <c r="C121" s="145"/>
      <c r="D121" s="49"/>
      <c r="E121" s="49" t="s">
        <v>33</v>
      </c>
      <c r="F121" s="49" t="str">
        <f>IF($D$2=Translation!$A$1,Translation!A67,IF($D$2=Translation!$B$1,Translation!B67,Translation!C67))</f>
        <v>Temperature</v>
      </c>
      <c r="G121" s="50"/>
    </row>
    <row r="122" spans="2:7" x14ac:dyDescent="0.35">
      <c r="B122" s="137"/>
      <c r="C122" s="139"/>
      <c r="D122" s="42"/>
      <c r="E122" s="42"/>
      <c r="F122" s="42"/>
      <c r="G122" s="43"/>
    </row>
    <row r="123" spans="2:7" ht="15" thickBot="1" x14ac:dyDescent="0.4">
      <c r="B123" s="138"/>
      <c r="C123" s="140"/>
      <c r="D123" s="44"/>
      <c r="E123" s="44"/>
      <c r="F123" s="44"/>
      <c r="G123" s="45"/>
    </row>
    <row r="124" spans="2:7" x14ac:dyDescent="0.35">
      <c r="B124" s="143" t="str">
        <f>IF($D$2=Translation!$A$1,Translation!A51,IF($D$2=Translation!$B$1,Translation!B51,Translation!C51))</f>
        <v>Hot water for heating</v>
      </c>
      <c r="C124" s="145" t="str">
        <f>IF($D$2=Translation!$A$1,Translation!A64,IF($D$2=Translation!$B$1,Translation!B64,Translation!C64))</f>
        <v>Water</v>
      </c>
      <c r="D124" s="51" t="s">
        <v>25</v>
      </c>
      <c r="E124" s="51" t="s">
        <v>25</v>
      </c>
      <c r="F124" s="51" t="str">
        <f>IF($D$2=Translation!$A$1,Translation!A66,IF($D$2=Translation!$B$1,Translation!B66,Translation!C66))</f>
        <v>Pressure</v>
      </c>
      <c r="G124" s="52"/>
    </row>
    <row r="125" spans="2:7" ht="15" thickBot="1" x14ac:dyDescent="0.4">
      <c r="B125" s="138"/>
      <c r="C125" s="146"/>
      <c r="D125" s="44"/>
      <c r="E125" s="44"/>
      <c r="F125" s="44" t="str">
        <f>IF($D$2=Translation!$A$1,Translation!A67,IF($D$2=Translation!$B$1,Translation!B67,Translation!C67))</f>
        <v>Temperature</v>
      </c>
      <c r="G125" s="45"/>
    </row>
    <row r="126" spans="2:7" x14ac:dyDescent="0.35">
      <c r="B126" s="137" t="str">
        <f>IF($D$2=Translation!$A$1,Translation!A52,IF($D$2=Translation!$B$1,Translation!B52,Translation!C52))</f>
        <v>Instrumentation air</v>
      </c>
      <c r="C126" s="144" t="str">
        <f>IF($D$2=Translation!$A$1,Translation!A65,IF($D$2=Translation!$B$1,Translation!B65,Translation!C65))</f>
        <v>Air</v>
      </c>
      <c r="D126" s="42" t="s">
        <v>32</v>
      </c>
      <c r="E126" s="42" t="s">
        <v>0</v>
      </c>
      <c r="F126" s="42" t="str">
        <f>IF($D$2=Translation!$A$1,Translation!A66,IF($D$2=Translation!$B$1,Translation!B66,Translation!C66))</f>
        <v>Pressure</v>
      </c>
      <c r="G126" s="43"/>
    </row>
    <row r="127" spans="2:7" x14ac:dyDescent="0.35">
      <c r="B127" s="143"/>
      <c r="C127" s="145"/>
      <c r="D127" s="5"/>
      <c r="E127" s="5" t="s">
        <v>23</v>
      </c>
      <c r="F127" s="5" t="str">
        <f>IF($D$2=Translation!$A$1,Translation!A67,IF($D$2=Translation!$B$1,Translation!B67,Translation!C67))</f>
        <v>Temperature</v>
      </c>
      <c r="G127" s="39"/>
    </row>
    <row r="128" spans="2:7" x14ac:dyDescent="0.35">
      <c r="B128" s="143"/>
      <c r="C128" s="145"/>
      <c r="D128" s="5"/>
      <c r="E128" s="5" t="s">
        <v>24</v>
      </c>
      <c r="F128" s="5"/>
      <c r="G128" s="39"/>
    </row>
    <row r="129" spans="2:7" x14ac:dyDescent="0.35">
      <c r="B129" s="143"/>
      <c r="C129" s="145"/>
      <c r="D129" s="5"/>
      <c r="E129" s="5" t="s">
        <v>32</v>
      </c>
      <c r="F129" s="5"/>
      <c r="G129" s="39"/>
    </row>
    <row r="130" spans="2:7" ht="15" thickBot="1" x14ac:dyDescent="0.4">
      <c r="B130" s="138"/>
      <c r="C130" s="146"/>
      <c r="D130" s="44"/>
      <c r="E130" s="44" t="s">
        <v>33</v>
      </c>
      <c r="F130" s="44"/>
      <c r="G130" s="45"/>
    </row>
    <row r="131" spans="2:7" x14ac:dyDescent="0.35">
      <c r="B131" s="137" t="str">
        <f>IF($D$2=Translation!$A$1,Translation!A53,IF($D$2=Translation!$B$1,Translation!B53,Translation!C53))</f>
        <v>Plant air</v>
      </c>
      <c r="C131" s="144" t="str">
        <f>IF($D$2=Translation!$A$1,Translation!A65,IF($D$2=Translation!$B$1,Translation!B65,Translation!C65))</f>
        <v>Air</v>
      </c>
      <c r="D131" s="42" t="s">
        <v>32</v>
      </c>
      <c r="E131" s="42" t="s">
        <v>0</v>
      </c>
      <c r="F131" s="42" t="str">
        <f>IF($D$2=Translation!$A$1,Translation!A66,IF($D$2=Translation!$B$1,Translation!B66,Translation!C66))</f>
        <v>Pressure</v>
      </c>
      <c r="G131" s="43"/>
    </row>
    <row r="132" spans="2:7" x14ac:dyDescent="0.35">
      <c r="B132" s="143"/>
      <c r="C132" s="145"/>
      <c r="D132" s="5"/>
      <c r="E132" s="5" t="s">
        <v>23</v>
      </c>
      <c r="F132" s="5" t="str">
        <f>IF($D$2=Translation!$A$1,Translation!A67,IF($D$2=Translation!$B$1,Translation!B67,Translation!C67))</f>
        <v>Temperature</v>
      </c>
      <c r="G132" s="39"/>
    </row>
    <row r="133" spans="2:7" x14ac:dyDescent="0.35">
      <c r="B133" s="143"/>
      <c r="C133" s="145"/>
      <c r="D133" s="5"/>
      <c r="E133" s="5" t="s">
        <v>24</v>
      </c>
      <c r="F133" s="5"/>
      <c r="G133" s="39"/>
    </row>
    <row r="134" spans="2:7" x14ac:dyDescent="0.35">
      <c r="B134" s="143"/>
      <c r="C134" s="145"/>
      <c r="D134" s="5"/>
      <c r="E134" s="5" t="s">
        <v>32</v>
      </c>
      <c r="F134" s="5"/>
      <c r="G134" s="39"/>
    </row>
    <row r="135" spans="2:7" ht="15" thickBot="1" x14ac:dyDescent="0.4">
      <c r="B135" s="138"/>
      <c r="C135" s="146"/>
      <c r="D135" s="44"/>
      <c r="E135" s="44" t="s">
        <v>33</v>
      </c>
      <c r="F135" s="44"/>
      <c r="G135" s="45"/>
    </row>
  </sheetData>
  <mergeCells count="75">
    <mergeCell ref="B126:B130"/>
    <mergeCell ref="C126:C130"/>
    <mergeCell ref="C131:C135"/>
    <mergeCell ref="B131:B135"/>
    <mergeCell ref="B75:B77"/>
    <mergeCell ref="C75:C77"/>
    <mergeCell ref="C116:C119"/>
    <mergeCell ref="B116:B119"/>
    <mergeCell ref="B120:B121"/>
    <mergeCell ref="C120:C121"/>
    <mergeCell ref="C124:C125"/>
    <mergeCell ref="B124:B125"/>
    <mergeCell ref="B104:B105"/>
    <mergeCell ref="C104:C105"/>
    <mergeCell ref="C108:C111"/>
    <mergeCell ref="B108:B111"/>
    <mergeCell ref="C94:C95"/>
    <mergeCell ref="B94:B95"/>
    <mergeCell ref="B96:B97"/>
    <mergeCell ref="C96:C97"/>
    <mergeCell ref="B112:B115"/>
    <mergeCell ref="C112:C115"/>
    <mergeCell ref="C98:C99"/>
    <mergeCell ref="B98:B99"/>
    <mergeCell ref="B100:B101"/>
    <mergeCell ref="C100:C101"/>
    <mergeCell ref="C102:C103"/>
    <mergeCell ref="B102:B103"/>
    <mergeCell ref="B106:B107"/>
    <mergeCell ref="C106:C107"/>
    <mergeCell ref="B86:B87"/>
    <mergeCell ref="C86:C87"/>
    <mergeCell ref="C88:C91"/>
    <mergeCell ref="B88:B91"/>
    <mergeCell ref="B92:B93"/>
    <mergeCell ref="C92:C93"/>
    <mergeCell ref="C80:C81"/>
    <mergeCell ref="B80:B81"/>
    <mergeCell ref="B82:B83"/>
    <mergeCell ref="C82:C83"/>
    <mergeCell ref="C84:C85"/>
    <mergeCell ref="B84:B85"/>
    <mergeCell ref="B71:B72"/>
    <mergeCell ref="C71:C72"/>
    <mergeCell ref="C73:C74"/>
    <mergeCell ref="B73:B74"/>
    <mergeCell ref="B78:B79"/>
    <mergeCell ref="C78:C79"/>
    <mergeCell ref="B59:B61"/>
    <mergeCell ref="C59:C61"/>
    <mergeCell ref="C62:C68"/>
    <mergeCell ref="B62:B68"/>
    <mergeCell ref="B69:B70"/>
    <mergeCell ref="C69:C70"/>
    <mergeCell ref="C43:C52"/>
    <mergeCell ref="B53:B54"/>
    <mergeCell ref="C53:C54"/>
    <mergeCell ref="B55:B58"/>
    <mergeCell ref="C55:C58"/>
    <mergeCell ref="B122:B123"/>
    <mergeCell ref="C122:C123"/>
    <mergeCell ref="B2:C2"/>
    <mergeCell ref="F6:G6"/>
    <mergeCell ref="D2:E2"/>
    <mergeCell ref="B7:B16"/>
    <mergeCell ref="C7:C16"/>
    <mergeCell ref="B22:B26"/>
    <mergeCell ref="C22:C26"/>
    <mergeCell ref="C27:C33"/>
    <mergeCell ref="B27:B33"/>
    <mergeCell ref="B17:B21"/>
    <mergeCell ref="C17:C21"/>
    <mergeCell ref="B34:B42"/>
    <mergeCell ref="C34:C42"/>
    <mergeCell ref="B43:B5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Translation!$A$1:$C$1</xm:f>
          </x14:formula1>
          <xm:sqref>D2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7"/>
  <sheetViews>
    <sheetView workbookViewId="0"/>
  </sheetViews>
  <sheetFormatPr defaultRowHeight="14.5" x14ac:dyDescent="0.35"/>
  <cols>
    <col min="1" max="3" width="50.7265625" customWidth="1"/>
  </cols>
  <sheetData>
    <row r="1" spans="1:3" x14ac:dyDescent="0.35">
      <c r="A1" s="1" t="s">
        <v>8</v>
      </c>
      <c r="B1" s="1" t="s">
        <v>9</v>
      </c>
      <c r="C1" s="1" t="s">
        <v>10</v>
      </c>
    </row>
    <row r="2" spans="1:3" x14ac:dyDescent="0.35">
      <c r="A2" s="3" t="s">
        <v>156</v>
      </c>
      <c r="B2" s="3"/>
      <c r="C2" s="3"/>
    </row>
    <row r="3" spans="1:3" x14ac:dyDescent="0.35">
      <c r="A3" t="s">
        <v>37</v>
      </c>
      <c r="B3" t="s">
        <v>38</v>
      </c>
      <c r="C3" t="s">
        <v>16</v>
      </c>
    </row>
    <row r="4" spans="1:3" x14ac:dyDescent="0.35">
      <c r="A4" t="s">
        <v>40</v>
      </c>
      <c r="B4" t="s">
        <v>134</v>
      </c>
      <c r="C4" t="s">
        <v>18</v>
      </c>
    </row>
    <row r="5" spans="1:3" x14ac:dyDescent="0.35">
      <c r="A5" t="s">
        <v>135</v>
      </c>
      <c r="B5" t="s">
        <v>136</v>
      </c>
      <c r="C5" t="s">
        <v>315</v>
      </c>
    </row>
    <row r="6" spans="1:3" x14ac:dyDescent="0.35">
      <c r="A6" t="s">
        <v>137</v>
      </c>
      <c r="B6" t="s">
        <v>21</v>
      </c>
      <c r="C6" t="s">
        <v>316</v>
      </c>
    </row>
    <row r="7" spans="1:3" x14ac:dyDescent="0.35">
      <c r="A7" t="s">
        <v>138</v>
      </c>
      <c r="B7" t="s">
        <v>140</v>
      </c>
      <c r="C7" t="s">
        <v>317</v>
      </c>
    </row>
    <row r="8" spans="1:3" x14ac:dyDescent="0.35">
      <c r="A8" t="s">
        <v>139</v>
      </c>
      <c r="B8" t="s">
        <v>28</v>
      </c>
      <c r="C8" t="s">
        <v>318</v>
      </c>
    </row>
    <row r="9" spans="1:3" x14ac:dyDescent="0.35">
      <c r="A9" t="s">
        <v>42</v>
      </c>
      <c r="B9" t="s">
        <v>41</v>
      </c>
      <c r="C9" t="s">
        <v>39</v>
      </c>
    </row>
    <row r="10" spans="1:3" x14ac:dyDescent="0.35">
      <c r="A10" t="s">
        <v>22</v>
      </c>
      <c r="B10" t="s">
        <v>141</v>
      </c>
      <c r="C10" t="s">
        <v>142</v>
      </c>
    </row>
    <row r="11" spans="1:3" x14ac:dyDescent="0.35">
      <c r="A11" t="s">
        <v>27</v>
      </c>
      <c r="B11" t="s">
        <v>27</v>
      </c>
      <c r="C11" t="s">
        <v>143</v>
      </c>
    </row>
    <row r="12" spans="1:3" x14ac:dyDescent="0.35">
      <c r="A12" t="s">
        <v>128</v>
      </c>
      <c r="B12" t="s">
        <v>127</v>
      </c>
      <c r="C12" t="s">
        <v>319</v>
      </c>
    </row>
    <row r="13" spans="1:3" x14ac:dyDescent="0.35">
      <c r="A13" t="s">
        <v>129</v>
      </c>
      <c r="B13" t="s">
        <v>131</v>
      </c>
      <c r="C13" t="s">
        <v>323</v>
      </c>
    </row>
    <row r="14" spans="1:3" x14ac:dyDescent="0.35">
      <c r="A14" t="s">
        <v>130</v>
      </c>
      <c r="B14" t="s">
        <v>132</v>
      </c>
      <c r="C14" t="s">
        <v>324</v>
      </c>
    </row>
    <row r="15" spans="1:3" x14ac:dyDescent="0.35">
      <c r="A15" t="s">
        <v>320</v>
      </c>
      <c r="B15" t="s">
        <v>133</v>
      </c>
      <c r="C15" t="s">
        <v>325</v>
      </c>
    </row>
    <row r="16" spans="1:3" x14ac:dyDescent="0.35">
      <c r="A16" t="s">
        <v>321</v>
      </c>
      <c r="B16" t="s">
        <v>359</v>
      </c>
      <c r="C16" t="s">
        <v>322</v>
      </c>
    </row>
    <row r="17" spans="1:3" x14ac:dyDescent="0.35">
      <c r="A17" t="s">
        <v>45</v>
      </c>
      <c r="B17" t="s">
        <v>44</v>
      </c>
      <c r="C17" t="s">
        <v>43</v>
      </c>
    </row>
    <row r="18" spans="1:3" x14ac:dyDescent="0.35">
      <c r="A18" t="s">
        <v>15</v>
      </c>
      <c r="B18" t="s">
        <v>1</v>
      </c>
      <c r="C18" t="s">
        <v>11</v>
      </c>
    </row>
    <row r="19" spans="1:3" x14ac:dyDescent="0.35">
      <c r="A19" t="s">
        <v>63</v>
      </c>
      <c r="B19" t="s">
        <v>19</v>
      </c>
      <c r="C19" t="s">
        <v>326</v>
      </c>
    </row>
    <row r="20" spans="1:3" x14ac:dyDescent="0.35">
      <c r="A20" t="s">
        <v>62</v>
      </c>
      <c r="B20" t="s">
        <v>61</v>
      </c>
      <c r="C20" t="s">
        <v>327</v>
      </c>
    </row>
    <row r="21" spans="1:3" x14ac:dyDescent="0.35">
      <c r="A21" t="s">
        <v>328</v>
      </c>
      <c r="B21" t="s">
        <v>329</v>
      </c>
      <c r="C21" t="s">
        <v>330</v>
      </c>
    </row>
    <row r="22" spans="1:3" x14ac:dyDescent="0.35">
      <c r="A22" t="s">
        <v>65</v>
      </c>
      <c r="B22" t="s">
        <v>64</v>
      </c>
      <c r="C22" t="s">
        <v>331</v>
      </c>
    </row>
    <row r="23" spans="1:3" x14ac:dyDescent="0.35">
      <c r="A23" t="s">
        <v>67</v>
      </c>
      <c r="B23" t="s">
        <v>66</v>
      </c>
      <c r="C23" t="s">
        <v>332</v>
      </c>
    </row>
    <row r="24" spans="1:3" x14ac:dyDescent="0.35">
      <c r="A24" t="s">
        <v>69</v>
      </c>
      <c r="B24" t="s">
        <v>20</v>
      </c>
      <c r="C24" t="s">
        <v>333</v>
      </c>
    </row>
    <row r="25" spans="1:3" x14ac:dyDescent="0.35">
      <c r="A25" t="s">
        <v>70</v>
      </c>
      <c r="B25" t="s">
        <v>68</v>
      </c>
      <c r="C25" t="s">
        <v>334</v>
      </c>
    </row>
    <row r="26" spans="1:3" ht="16.5" x14ac:dyDescent="0.35">
      <c r="A26" t="s">
        <v>71</v>
      </c>
      <c r="B26" t="s">
        <v>77</v>
      </c>
      <c r="C26" t="s">
        <v>74</v>
      </c>
    </row>
    <row r="27" spans="1:3" ht="16.5" x14ac:dyDescent="0.35">
      <c r="A27" t="s">
        <v>72</v>
      </c>
      <c r="B27" t="s">
        <v>78</v>
      </c>
      <c r="C27" t="s">
        <v>75</v>
      </c>
    </row>
    <row r="28" spans="1:3" ht="16.5" x14ac:dyDescent="0.35">
      <c r="A28" t="s">
        <v>73</v>
      </c>
      <c r="B28" t="s">
        <v>79</v>
      </c>
      <c r="C28" t="s">
        <v>76</v>
      </c>
    </row>
    <row r="29" spans="1:3" ht="16.5" x14ac:dyDescent="0.35">
      <c r="A29" t="s">
        <v>86</v>
      </c>
      <c r="B29" t="s">
        <v>80</v>
      </c>
      <c r="C29" t="s">
        <v>92</v>
      </c>
    </row>
    <row r="30" spans="1:3" ht="16.5" x14ac:dyDescent="0.35">
      <c r="A30" t="s">
        <v>87</v>
      </c>
      <c r="B30" t="s">
        <v>81</v>
      </c>
      <c r="C30" t="s">
        <v>93</v>
      </c>
    </row>
    <row r="31" spans="1:3" ht="16.5" x14ac:dyDescent="0.35">
      <c r="A31" t="s">
        <v>88</v>
      </c>
      <c r="B31" t="s">
        <v>82</v>
      </c>
      <c r="C31" t="s">
        <v>94</v>
      </c>
    </row>
    <row r="32" spans="1:3" ht="16.5" x14ac:dyDescent="0.35">
      <c r="A32" t="s">
        <v>281</v>
      </c>
      <c r="B32" t="s">
        <v>282</v>
      </c>
      <c r="C32" t="s">
        <v>283</v>
      </c>
    </row>
    <row r="33" spans="1:3" ht="16.5" x14ac:dyDescent="0.35">
      <c r="A33" t="s">
        <v>89</v>
      </c>
      <c r="B33" t="s">
        <v>83</v>
      </c>
      <c r="C33" t="s">
        <v>95</v>
      </c>
    </row>
    <row r="34" spans="1:3" ht="16.5" x14ac:dyDescent="0.35">
      <c r="A34" t="s">
        <v>90</v>
      </c>
      <c r="B34" t="s">
        <v>84</v>
      </c>
      <c r="C34" t="s">
        <v>96</v>
      </c>
    </row>
    <row r="35" spans="1:3" ht="16.5" x14ac:dyDescent="0.35">
      <c r="A35" t="s">
        <v>91</v>
      </c>
      <c r="B35" t="s">
        <v>85</v>
      </c>
      <c r="C35" t="s">
        <v>97</v>
      </c>
    </row>
    <row r="36" spans="1:3" ht="16.5" x14ac:dyDescent="0.35">
      <c r="A36" t="s">
        <v>146</v>
      </c>
      <c r="B36" t="s">
        <v>148</v>
      </c>
      <c r="C36" t="s">
        <v>150</v>
      </c>
    </row>
    <row r="37" spans="1:3" ht="16.5" x14ac:dyDescent="0.35">
      <c r="A37" t="s">
        <v>147</v>
      </c>
      <c r="B37" t="s">
        <v>149</v>
      </c>
      <c r="C37" t="s">
        <v>151</v>
      </c>
    </row>
    <row r="38" spans="1:3" x14ac:dyDescent="0.35">
      <c r="A38" t="s">
        <v>104</v>
      </c>
      <c r="B38" t="s">
        <v>100</v>
      </c>
      <c r="C38" t="s">
        <v>110</v>
      </c>
    </row>
    <row r="39" spans="1:3" x14ac:dyDescent="0.35">
      <c r="A39" t="s">
        <v>105</v>
      </c>
      <c r="B39" t="s">
        <v>98</v>
      </c>
      <c r="C39" t="s">
        <v>111</v>
      </c>
    </row>
    <row r="40" spans="1:3" x14ac:dyDescent="0.35">
      <c r="A40" t="s">
        <v>106</v>
      </c>
      <c r="B40" t="s">
        <v>99</v>
      </c>
      <c r="C40" t="s">
        <v>112</v>
      </c>
    </row>
    <row r="41" spans="1:3" x14ac:dyDescent="0.35">
      <c r="A41" t="s">
        <v>107</v>
      </c>
      <c r="B41" t="s">
        <v>101</v>
      </c>
      <c r="C41" t="s">
        <v>113</v>
      </c>
    </row>
    <row r="42" spans="1:3" x14ac:dyDescent="0.35">
      <c r="A42" t="s">
        <v>108</v>
      </c>
      <c r="B42" t="s">
        <v>102</v>
      </c>
      <c r="C42" t="s">
        <v>114</v>
      </c>
    </row>
    <row r="43" spans="1:3" x14ac:dyDescent="0.35">
      <c r="A43" t="s">
        <v>109</v>
      </c>
      <c r="B43" t="s">
        <v>103</v>
      </c>
      <c r="C43" t="s">
        <v>115</v>
      </c>
    </row>
    <row r="44" spans="1:3" x14ac:dyDescent="0.35">
      <c r="A44" t="s">
        <v>152</v>
      </c>
      <c r="B44" t="s">
        <v>154</v>
      </c>
      <c r="C44" t="s">
        <v>362</v>
      </c>
    </row>
    <row r="45" spans="1:3" x14ac:dyDescent="0.35">
      <c r="A45" t="s">
        <v>153</v>
      </c>
      <c r="B45" t="s">
        <v>155</v>
      </c>
      <c r="C45" t="s">
        <v>361</v>
      </c>
    </row>
    <row r="46" spans="1:3" x14ac:dyDescent="0.35">
      <c r="A46" t="s">
        <v>335</v>
      </c>
      <c r="B46" t="s">
        <v>360</v>
      </c>
      <c r="C46" t="s">
        <v>336</v>
      </c>
    </row>
    <row r="47" spans="1:3" x14ac:dyDescent="0.35">
      <c r="A47" t="s">
        <v>116</v>
      </c>
      <c r="B47" t="s">
        <v>363</v>
      </c>
      <c r="C47" t="s">
        <v>364</v>
      </c>
    </row>
    <row r="48" spans="1:3" x14ac:dyDescent="0.35">
      <c r="A48" t="s">
        <v>117</v>
      </c>
      <c r="B48" t="s">
        <v>120</v>
      </c>
      <c r="C48" t="s">
        <v>337</v>
      </c>
    </row>
    <row r="49" spans="1:3" x14ac:dyDescent="0.35">
      <c r="A49" t="s">
        <v>118</v>
      </c>
      <c r="B49" t="s">
        <v>119</v>
      </c>
      <c r="C49" t="s">
        <v>338</v>
      </c>
    </row>
    <row r="50" spans="1:3" x14ac:dyDescent="0.35">
      <c r="A50" t="s">
        <v>126</v>
      </c>
      <c r="B50" t="s">
        <v>125</v>
      </c>
      <c r="C50" t="s">
        <v>339</v>
      </c>
    </row>
    <row r="51" spans="1:3" x14ac:dyDescent="0.35">
      <c r="A51" t="s">
        <v>144</v>
      </c>
      <c r="B51" t="s">
        <v>145</v>
      </c>
      <c r="C51" t="s">
        <v>340</v>
      </c>
    </row>
    <row r="52" spans="1:3" x14ac:dyDescent="0.35">
      <c r="A52" t="s">
        <v>121</v>
      </c>
      <c r="B52" t="s">
        <v>124</v>
      </c>
      <c r="C52" t="s">
        <v>13</v>
      </c>
    </row>
    <row r="53" spans="1:3" x14ac:dyDescent="0.35">
      <c r="A53" t="s">
        <v>122</v>
      </c>
      <c r="B53" t="s">
        <v>123</v>
      </c>
      <c r="C53" t="s">
        <v>12</v>
      </c>
    </row>
    <row r="54" spans="1:3" x14ac:dyDescent="0.35">
      <c r="A54" s="3" t="s">
        <v>157</v>
      </c>
      <c r="B54" s="3"/>
      <c r="C54" s="3"/>
    </row>
    <row r="55" spans="1:3" x14ac:dyDescent="0.35">
      <c r="A55" t="s">
        <v>158</v>
      </c>
      <c r="B55" t="s">
        <v>159</v>
      </c>
      <c r="C55" t="s">
        <v>341</v>
      </c>
    </row>
    <row r="56" spans="1:3" x14ac:dyDescent="0.35">
      <c r="A56" t="s">
        <v>184</v>
      </c>
      <c r="B56" t="s">
        <v>2</v>
      </c>
      <c r="C56" t="s">
        <v>342</v>
      </c>
    </row>
    <row r="57" spans="1:3" x14ac:dyDescent="0.35">
      <c r="A57" t="s">
        <v>185</v>
      </c>
      <c r="B57" t="s">
        <v>186</v>
      </c>
      <c r="C57" t="s">
        <v>343</v>
      </c>
    </row>
    <row r="58" spans="1:3" x14ac:dyDescent="0.35">
      <c r="A58" t="s">
        <v>345</v>
      </c>
      <c r="B58" t="s">
        <v>165</v>
      </c>
      <c r="C58" t="s">
        <v>344</v>
      </c>
    </row>
    <row r="59" spans="1:3" x14ac:dyDescent="0.35">
      <c r="A59" t="s">
        <v>187</v>
      </c>
      <c r="B59" t="s">
        <v>160</v>
      </c>
      <c r="C59" t="s">
        <v>18</v>
      </c>
    </row>
    <row r="60" spans="1:3" x14ac:dyDescent="0.35">
      <c r="A60" t="s">
        <v>188</v>
      </c>
      <c r="B60" t="s">
        <v>161</v>
      </c>
      <c r="C60" t="s">
        <v>189</v>
      </c>
    </row>
    <row r="61" spans="1:3" x14ac:dyDescent="0.35">
      <c r="A61" t="s">
        <v>14</v>
      </c>
      <c r="B61" t="s">
        <v>164</v>
      </c>
      <c r="C61" t="s">
        <v>346</v>
      </c>
    </row>
    <row r="62" spans="1:3" x14ac:dyDescent="0.35">
      <c r="A62" t="s">
        <v>190</v>
      </c>
      <c r="B62" t="s">
        <v>194</v>
      </c>
      <c r="C62" t="s">
        <v>347</v>
      </c>
    </row>
    <row r="63" spans="1:3" x14ac:dyDescent="0.35">
      <c r="A63" t="s">
        <v>191</v>
      </c>
      <c r="B63" t="s">
        <v>6</v>
      </c>
      <c r="C63" t="s">
        <v>348</v>
      </c>
    </row>
    <row r="64" spans="1:3" x14ac:dyDescent="0.35">
      <c r="A64" t="s">
        <v>192</v>
      </c>
      <c r="B64" t="s">
        <v>195</v>
      </c>
      <c r="C64" t="s">
        <v>311</v>
      </c>
    </row>
    <row r="65" spans="1:3" x14ac:dyDescent="0.35">
      <c r="A65" t="s">
        <v>193</v>
      </c>
      <c r="B65" t="s">
        <v>196</v>
      </c>
      <c r="C65" t="s">
        <v>349</v>
      </c>
    </row>
    <row r="66" spans="1:3" x14ac:dyDescent="0.35">
      <c r="A66" t="s">
        <v>197</v>
      </c>
      <c r="B66" t="s">
        <v>163</v>
      </c>
      <c r="C66" t="s">
        <v>207</v>
      </c>
    </row>
    <row r="67" spans="1:3" x14ac:dyDescent="0.35">
      <c r="A67" t="s">
        <v>198</v>
      </c>
      <c r="B67" t="s">
        <v>162</v>
      </c>
      <c r="C67" t="s">
        <v>208</v>
      </c>
    </row>
    <row r="68" spans="1:3" x14ac:dyDescent="0.35">
      <c r="A68" t="s">
        <v>199</v>
      </c>
      <c r="B68" t="s">
        <v>167</v>
      </c>
      <c r="C68" t="s">
        <v>209</v>
      </c>
    </row>
    <row r="69" spans="1:3" x14ac:dyDescent="0.35">
      <c r="A69" t="s">
        <v>200</v>
      </c>
      <c r="B69" t="s">
        <v>169</v>
      </c>
      <c r="C69" t="s">
        <v>210</v>
      </c>
    </row>
    <row r="70" spans="1:3" x14ac:dyDescent="0.35">
      <c r="A70" t="s">
        <v>201</v>
      </c>
      <c r="B70" t="s">
        <v>172</v>
      </c>
      <c r="C70" t="s">
        <v>211</v>
      </c>
    </row>
    <row r="71" spans="1:3" x14ac:dyDescent="0.35">
      <c r="A71" t="s">
        <v>202</v>
      </c>
      <c r="B71" t="s">
        <v>174</v>
      </c>
      <c r="C71" t="s">
        <v>212</v>
      </c>
    </row>
    <row r="72" spans="1:3" x14ac:dyDescent="0.35">
      <c r="A72" t="s">
        <v>203</v>
      </c>
      <c r="B72" t="s">
        <v>176</v>
      </c>
      <c r="C72" t="s">
        <v>213</v>
      </c>
    </row>
    <row r="73" spans="1:3" x14ac:dyDescent="0.35">
      <c r="A73" t="s">
        <v>204</v>
      </c>
      <c r="B73" t="s">
        <v>178</v>
      </c>
      <c r="C73" t="s">
        <v>214</v>
      </c>
    </row>
    <row r="74" spans="1:3" x14ac:dyDescent="0.35">
      <c r="A74" t="s">
        <v>205</v>
      </c>
      <c r="B74" t="s">
        <v>180</v>
      </c>
      <c r="C74" t="s">
        <v>215</v>
      </c>
    </row>
    <row r="75" spans="1:3" x14ac:dyDescent="0.35">
      <c r="A75" t="s">
        <v>206</v>
      </c>
      <c r="B75" t="s">
        <v>182</v>
      </c>
      <c r="C75" t="s">
        <v>216</v>
      </c>
    </row>
    <row r="76" spans="1:3" x14ac:dyDescent="0.35">
      <c r="A76" t="s">
        <v>224</v>
      </c>
      <c r="B76" t="s">
        <v>218</v>
      </c>
      <c r="C76" t="s">
        <v>227</v>
      </c>
    </row>
    <row r="77" spans="1:3" x14ac:dyDescent="0.35">
      <c r="A77" t="s">
        <v>225</v>
      </c>
      <c r="B77" t="s">
        <v>0</v>
      </c>
      <c r="C77" t="s">
        <v>228</v>
      </c>
    </row>
    <row r="78" spans="1:3" x14ac:dyDescent="0.35">
      <c r="A78" t="s">
        <v>226</v>
      </c>
      <c r="B78" t="s">
        <v>222</v>
      </c>
      <c r="C78" t="s">
        <v>229</v>
      </c>
    </row>
    <row r="79" spans="1:3" x14ac:dyDescent="0.35">
      <c r="A79" t="s">
        <v>286</v>
      </c>
      <c r="B79" t="s">
        <v>232</v>
      </c>
      <c r="C79" t="s">
        <v>350</v>
      </c>
    </row>
    <row r="80" spans="1:3" x14ac:dyDescent="0.35">
      <c r="A80" t="s">
        <v>287</v>
      </c>
      <c r="B80" t="s">
        <v>234</v>
      </c>
      <c r="C80" t="s">
        <v>302</v>
      </c>
    </row>
    <row r="81" spans="1:3" x14ac:dyDescent="0.35">
      <c r="A81" t="s">
        <v>288</v>
      </c>
      <c r="B81" t="s">
        <v>236</v>
      </c>
      <c r="C81" t="s">
        <v>303</v>
      </c>
    </row>
    <row r="82" spans="1:3" x14ac:dyDescent="0.35">
      <c r="A82" t="s">
        <v>289</v>
      </c>
      <c r="B82" t="s">
        <v>238</v>
      </c>
      <c r="C82" t="s">
        <v>304</v>
      </c>
    </row>
    <row r="83" spans="1:3" x14ac:dyDescent="0.35">
      <c r="A83" t="s">
        <v>290</v>
      </c>
      <c r="B83" t="s">
        <v>240</v>
      </c>
      <c r="C83" t="s">
        <v>305</v>
      </c>
    </row>
    <row r="84" spans="1:3" x14ac:dyDescent="0.35">
      <c r="A84" t="s">
        <v>291</v>
      </c>
      <c r="B84" t="s">
        <v>242</v>
      </c>
      <c r="C84" t="s">
        <v>306</v>
      </c>
    </row>
    <row r="85" spans="1:3" x14ac:dyDescent="0.35">
      <c r="A85" t="s">
        <v>292</v>
      </c>
      <c r="B85" t="s">
        <v>244</v>
      </c>
      <c r="C85" t="s">
        <v>307</v>
      </c>
    </row>
    <row r="86" spans="1:3" x14ac:dyDescent="0.35">
      <c r="A86" t="s">
        <v>293</v>
      </c>
      <c r="B86" t="s">
        <v>246</v>
      </c>
      <c r="C86" t="s">
        <v>308</v>
      </c>
    </row>
    <row r="87" spans="1:3" x14ac:dyDescent="0.35">
      <c r="A87" t="s">
        <v>294</v>
      </c>
      <c r="B87" t="s">
        <v>247</v>
      </c>
      <c r="C87" t="s">
        <v>309</v>
      </c>
    </row>
    <row r="88" spans="1:3" x14ac:dyDescent="0.35">
      <c r="A88" t="s">
        <v>249</v>
      </c>
      <c r="B88" t="s">
        <v>249</v>
      </c>
      <c r="C88" t="s">
        <v>249</v>
      </c>
    </row>
    <row r="89" spans="1:3" x14ac:dyDescent="0.35">
      <c r="A89" t="s">
        <v>295</v>
      </c>
      <c r="B89" t="s">
        <v>251</v>
      </c>
      <c r="C89" t="s">
        <v>310</v>
      </c>
    </row>
    <row r="90" spans="1:3" x14ac:dyDescent="0.35">
      <c r="A90" t="s">
        <v>296</v>
      </c>
      <c r="B90" t="s">
        <v>253</v>
      </c>
      <c r="C90" t="s">
        <v>351</v>
      </c>
    </row>
    <row r="91" spans="1:3" x14ac:dyDescent="0.35">
      <c r="A91" t="s">
        <v>297</v>
      </c>
      <c r="B91" t="s">
        <v>195</v>
      </c>
      <c r="C91" t="s">
        <v>352</v>
      </c>
    </row>
    <row r="92" spans="1:3" x14ac:dyDescent="0.35">
      <c r="A92" t="s">
        <v>298</v>
      </c>
      <c r="B92" t="s">
        <v>259</v>
      </c>
      <c r="C92" t="s">
        <v>312</v>
      </c>
    </row>
    <row r="93" spans="1:3" x14ac:dyDescent="0.35">
      <c r="A93" t="s">
        <v>354</v>
      </c>
      <c r="B93" t="s">
        <v>258</v>
      </c>
      <c r="C93" t="s">
        <v>353</v>
      </c>
    </row>
    <row r="94" spans="1:3" x14ac:dyDescent="0.35">
      <c r="A94" t="s">
        <v>357</v>
      </c>
      <c r="B94" t="s">
        <v>356</v>
      </c>
      <c r="C94" t="s">
        <v>355</v>
      </c>
    </row>
    <row r="95" spans="1:3" x14ac:dyDescent="0.35">
      <c r="A95" t="s">
        <v>299</v>
      </c>
      <c r="B95" t="s">
        <v>284</v>
      </c>
      <c r="C95" t="s">
        <v>313</v>
      </c>
    </row>
    <row r="96" spans="1:3" x14ac:dyDescent="0.35">
      <c r="A96" t="s">
        <v>300</v>
      </c>
      <c r="B96" t="s">
        <v>285</v>
      </c>
      <c r="C96" t="s">
        <v>314</v>
      </c>
    </row>
    <row r="97" spans="1:3" x14ac:dyDescent="0.35">
      <c r="A97" t="s">
        <v>301</v>
      </c>
      <c r="B97" t="s">
        <v>265</v>
      </c>
      <c r="C97" t="s">
        <v>358</v>
      </c>
    </row>
  </sheetData>
  <pageMargins left="0.7" right="0.7" top="0.75" bottom="0.75" header="0.3" footer="0.3"/>
  <pageSetup paperSize="9" orientation="portrait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Energy distribution</vt:lpstr>
      <vt:lpstr>Energy classification</vt:lpstr>
      <vt:lpstr>Translation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 Surzhikov</dc:creator>
  <cp:keywords>Klasifikacija: За компанијску употребу/For use in company</cp:keywords>
  <cp:lastModifiedBy>Miroslav D. Jovic</cp:lastModifiedBy>
  <dcterms:created xsi:type="dcterms:W3CDTF">2015-06-05T18:17:20Z</dcterms:created>
  <dcterms:modified xsi:type="dcterms:W3CDTF">2026-06-24T16:01:21Z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68053d5c-4fac-448e-a447-7c5453a19dc5</vt:lpwstr>
  </property>
  <property fmtid="{D5CDD505-2E9C-101B-9397-08002B2CF9AE}" pid="3" name="Klasifikacija">
    <vt:lpwstr>Za-internu-upotrebu-Restricted</vt:lpwstr>
  </property>
</Properties>
</file>